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814" i="4" l="1"/>
  <c r="D814" i="4"/>
  <c r="E785" i="4"/>
  <c r="D785" i="4"/>
  <c r="E756" i="4"/>
  <c r="D756" i="4"/>
  <c r="E727" i="4"/>
  <c r="D727" i="4"/>
  <c r="E698" i="4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<sst xmlns="http://schemas.openxmlformats.org/spreadsheetml/2006/main" count="955" uniqueCount="96">
  <si>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</si>
  <si>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</si>
  <si>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</si>
  <si>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</si>
  <si>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</si>
  <si>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</si>
  <si>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</si>
  <si>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</si>
  <si>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</si>
  <si>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</si>
  <si>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</si>
  <si>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</si>
  <si>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</si>
  <si>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</si>
  <si>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</si>
  <si>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</si>
  <si>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</si>
  <si>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</si>
  <si>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</si>
  <si>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</si>
  <si>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</si>
  <si>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</si>
  <si>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</si>
  <si>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</si>
  <si>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</si>
  <si>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</si>
  <si>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</si>
  <si>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</si>
  <si>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</si>
  <si>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</si>
  <si>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</si>
  <si>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</si>
  <si>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</si>
  <si>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</si>
  <si>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</si>
  <si>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</si>
  <si>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</si>
  <si>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реактивная энергия</t>
  </si>
  <si>
    <t>за 20.06.2018</t>
  </si>
  <si>
    <t>ПС 110 кВ Рослятино</t>
  </si>
  <si>
    <t xml:space="preserve"> 0,4 Рослятино ТСН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</si>
  <si>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</si>
  <si>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</si>
  <si>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</si>
  <si>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</si>
  <si>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</si>
  <si>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</si>
  <si>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</si>
  <si>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</si>
  <si>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</si>
  <si>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</si>
  <si>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</si>
  <si>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</si>
  <si>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</si>
  <si>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</si>
  <si>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</si>
  <si>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</si>
  <si>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</si>
  <si>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</si>
  <si>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</si>
  <si>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</si>
  <si>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</si>
  <si>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</si>
  <si>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</si>
  <si>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</si>
  <si>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</si>
  <si>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Рослятино ТСН 2 ао RS</t>
  </si>
  <si>
    <t xml:space="preserve"> 10 Рослятино Т 1 ап RS</t>
  </si>
  <si>
    <t xml:space="preserve"> 10 Рослятино Т 1 ро RS</t>
  </si>
  <si>
    <t xml:space="preserve"> 10 Рослятино Т 2 ап RS</t>
  </si>
  <si>
    <t xml:space="preserve"> 10 Рослятино Т 2 ро RS</t>
  </si>
  <si>
    <t xml:space="preserve"> 10 Рослятино ТСН 1 ао RS</t>
  </si>
  <si>
    <t xml:space="preserve"> 10 Рослятино ТСН 2 ао RS</t>
  </si>
  <si>
    <t xml:space="preserve"> 10 Рослятино-Жубринский ао RS</t>
  </si>
  <si>
    <t xml:space="preserve"> 10 Рослятино-Жубринский рп RS</t>
  </si>
  <si>
    <t xml:space="preserve"> 10 Рослятино-Зайчики ао RS</t>
  </si>
  <si>
    <t xml:space="preserve"> 10 Рослятино-Зайчики рп RS</t>
  </si>
  <si>
    <t xml:space="preserve"> 10 Рослятино-Ляменьга ао резерв RS</t>
  </si>
  <si>
    <t xml:space="preserve"> 10 Рослятино-Ляменьга ап резерв RS</t>
  </si>
  <si>
    <t xml:space="preserve"> 10 Рослятино-Молокозавод ао RS</t>
  </si>
  <si>
    <t xml:space="preserve"> 10 Рослятино-Молокозавод рп RS</t>
  </si>
  <si>
    <t xml:space="preserve"> 10 Рослятино-Рослятино ао RS</t>
  </si>
  <si>
    <t xml:space="preserve"> 10 Рослятино-Рослятино рп RS</t>
  </si>
  <si>
    <t xml:space="preserve"> 10 Рослятино-Смена ао RS</t>
  </si>
  <si>
    <t xml:space="preserve"> 10 Рослятино-Смена рп RS</t>
  </si>
  <si>
    <t xml:space="preserve"> 10 Рослятино-Степаньково ао RS</t>
  </si>
  <si>
    <t xml:space="preserve"> 10 Рослятино-Степаньково рп RS</t>
  </si>
  <si>
    <t xml:space="preserve"> 110 Рослятино СВ ао RS</t>
  </si>
  <si>
    <t xml:space="preserve"> 110 Рослятино СВ ап RS</t>
  </si>
  <si>
    <t xml:space="preserve"> 110 Рослятино Т 1 ао RS</t>
  </si>
  <si>
    <t xml:space="preserve"> 110 Рослятино Т 1 ап RS</t>
  </si>
  <si>
    <t xml:space="preserve"> 110 Рослятино Т 2 ао RS</t>
  </si>
  <si>
    <t xml:space="preserve"> 110 Рослятино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</si>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</sst>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Рослятино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14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Рослятино</v>
      </c>
      <c r="F4" s="7" t="str">
        <f>IF(energy="","",energy)</f>
        <v>реактивная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93</v>
      </c>
      <c r="E6" s="47" t="s">
        <v>94</v>
      </c>
      <c r="F6" s="19" t="s">
        <v>95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0</v>
      </c>
      <c r="E7" s="6">
        <v>0</v>
      </c>
    </row>
    <row r="8" spans="1:6" x14ac:dyDescent="0.25">
      <c r="A8" s="60"/>
      <c r="B8" s="63"/>
      <c r="C8" s="55" t="s">
        <v>42</v>
      </c>
      <c r="D8" s="56">
        <v>0</v>
      </c>
      <c r="E8" s="6">
        <v>0</v>
      </c>
    </row>
    <row r="9" spans="1:6" x14ac:dyDescent="0.25">
      <c r="A9" s="60"/>
      <c r="B9" s="63"/>
      <c r="C9" s="55" t="s">
        <v>43</v>
      </c>
      <c r="D9" s="56">
        <v>0</v>
      </c>
      <c r="E9" s="6">
        <v>0</v>
      </c>
    </row>
    <row r="10" spans="1:6" x14ac:dyDescent="0.25">
      <c r="A10" s="60"/>
      <c r="B10" s="63"/>
      <c r="C10" s="55" t="s">
        <v>44</v>
      </c>
      <c r="D10" s="56">
        <v>0</v>
      </c>
      <c r="E10" s="6">
        <v>0</v>
      </c>
    </row>
    <row r="11" spans="1:6" x14ac:dyDescent="0.25">
      <c r="A11" s="60"/>
      <c r="B11" s="63"/>
      <c r="C11" s="55" t="s">
        <v>45</v>
      </c>
      <c r="D11" s="56">
        <v>0</v>
      </c>
      <c r="E11" s="6">
        <v>0</v>
      </c>
    </row>
    <row r="12" spans="1:6" x14ac:dyDescent="0.25">
      <c r="A12" s="60"/>
      <c r="B12" s="63"/>
      <c r="C12" s="55" t="s">
        <v>46</v>
      </c>
      <c r="D12" s="56">
        <v>0</v>
      </c>
      <c r="E12" s="6">
        <v>0</v>
      </c>
    </row>
    <row r="13" spans="1:6" x14ac:dyDescent="0.25">
      <c r="A13" s="60"/>
      <c r="B13" s="63"/>
      <c r="C13" s="55" t="s">
        <v>47</v>
      </c>
      <c r="D13" s="56">
        <v>0</v>
      </c>
      <c r="E13" s="6">
        <v>0</v>
      </c>
    </row>
    <row r="14" spans="1:6" x14ac:dyDescent="0.25">
      <c r="A14" s="60"/>
      <c r="B14" s="63"/>
      <c r="C14" s="55" t="s">
        <v>48</v>
      </c>
      <c r="D14" s="56">
        <v>0</v>
      </c>
      <c r="E14" s="6">
        <v>0</v>
      </c>
    </row>
    <row r="15" spans="1:6" x14ac:dyDescent="0.25">
      <c r="A15" s="60"/>
      <c r="B15" s="63"/>
      <c r="C15" s="55" t="s">
        <v>49</v>
      </c>
      <c r="D15" s="56">
        <v>0.04</v>
      </c>
      <c r="E15" s="6">
        <v>0</v>
      </c>
    </row>
    <row r="16" spans="1:6" x14ac:dyDescent="0.25">
      <c r="A16" s="60"/>
      <c r="B16" s="63"/>
      <c r="C16" s="55" t="s">
        <v>50</v>
      </c>
      <c r="D16" s="56">
        <v>0</v>
      </c>
      <c r="E16" s="6">
        <v>0</v>
      </c>
    </row>
    <row r="17" spans="1:6" x14ac:dyDescent="0.25">
      <c r="A17" s="60"/>
      <c r="B17" s="63"/>
      <c r="C17" s="55" t="s">
        <v>51</v>
      </c>
      <c r="D17" s="56">
        <v>0</v>
      </c>
      <c r="E17" s="6">
        <v>0</v>
      </c>
    </row>
    <row r="18" spans="1:6" x14ac:dyDescent="0.25">
      <c r="A18" s="60"/>
      <c r="B18" s="63"/>
      <c r="C18" s="55" t="s">
        <v>52</v>
      </c>
      <c r="D18" s="56">
        <v>0</v>
      </c>
      <c r="E18" s="6">
        <v>0</v>
      </c>
    </row>
    <row r="19" spans="1:6" x14ac:dyDescent="0.25">
      <c r="A19" s="60"/>
      <c r="B19" s="63"/>
      <c r="C19" s="55" t="s">
        <v>53</v>
      </c>
      <c r="D19" s="56">
        <v>0</v>
      </c>
      <c r="E19" s="6">
        <v>0</v>
      </c>
    </row>
    <row r="20" spans="1:6" x14ac:dyDescent="0.25">
      <c r="A20" s="60"/>
      <c r="B20" s="63"/>
      <c r="C20" s="55" t="s">
        <v>54</v>
      </c>
      <c r="D20" s="56">
        <v>0</v>
      </c>
      <c r="E20" s="6">
        <v>0</v>
      </c>
    </row>
    <row r="21" spans="1:6" x14ac:dyDescent="0.25">
      <c r="A21" s="60"/>
      <c r="B21" s="63"/>
      <c r="C21" s="55" t="s">
        <v>55</v>
      </c>
      <c r="D21" s="56">
        <v>0</v>
      </c>
      <c r="E21" s="6">
        <v>0</v>
      </c>
    </row>
    <row r="22" spans="1:6" x14ac:dyDescent="0.25">
      <c r="A22" s="60"/>
      <c r="B22" s="63"/>
      <c r="C22" s="55" t="s">
        <v>56</v>
      </c>
      <c r="D22" s="56">
        <v>0</v>
      </c>
      <c r="E22" s="6">
        <v>0</v>
      </c>
    </row>
    <row r="23" spans="1:6" x14ac:dyDescent="0.25">
      <c r="A23" s="60"/>
      <c r="B23" s="63"/>
      <c r="C23" s="55" t="s">
        <v>57</v>
      </c>
      <c r="D23" s="56">
        <v>0</v>
      </c>
      <c r="E23" s="6">
        <v>0</v>
      </c>
    </row>
    <row r="24" spans="1:6" x14ac:dyDescent="0.25">
      <c r="A24" s="60"/>
      <c r="B24" s="63"/>
      <c r="C24" s="55" t="s">
        <v>58</v>
      </c>
      <c r="D24" s="56">
        <v>0</v>
      </c>
      <c r="E24" s="6">
        <v>0</v>
      </c>
    </row>
    <row r="25" spans="1:6" x14ac:dyDescent="0.25">
      <c r="A25" s="60"/>
      <c r="B25" s="63"/>
      <c r="C25" s="55" t="s">
        <v>59</v>
      </c>
      <c r="D25" s="56">
        <v>0</v>
      </c>
      <c r="E25" s="6">
        <v>0</v>
      </c>
    </row>
    <row r="26" spans="1:6" x14ac:dyDescent="0.25">
      <c r="A26" s="60"/>
      <c r="B26" s="63"/>
      <c r="C26" s="55" t="s">
        <v>60</v>
      </c>
      <c r="D26" s="56">
        <v>0</v>
      </c>
      <c r="E26" s="6">
        <v>0</v>
      </c>
    </row>
    <row r="27" spans="1:6" x14ac:dyDescent="0.25">
      <c r="A27" s="60"/>
      <c r="B27" s="63"/>
      <c r="C27" s="55" t="s">
        <v>61</v>
      </c>
      <c r="D27" s="56">
        <v>0</v>
      </c>
      <c r="E27" s="6">
        <v>0</v>
      </c>
    </row>
    <row r="28" spans="1:6" x14ac:dyDescent="0.25">
      <c r="A28" s="60"/>
      <c r="B28" s="63"/>
      <c r="C28" s="55" t="s">
        <v>62</v>
      </c>
      <c r="D28" s="56">
        <v>0</v>
      </c>
      <c r="E28" s="6">
        <v>0</v>
      </c>
    </row>
    <row r="29" spans="1:6" x14ac:dyDescent="0.25">
      <c r="A29" s="60"/>
      <c r="B29" s="63"/>
      <c r="C29" s="55" t="s">
        <v>63</v>
      </c>
      <c r="D29" s="56">
        <v>0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0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0.04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0</v>
      </c>
      <c r="E36" s="6">
        <v>0</v>
      </c>
    </row>
    <row r="37" spans="1:6" x14ac:dyDescent="0.25">
      <c r="A37" s="60"/>
      <c r="B37" s="63"/>
      <c r="C37" s="55" t="s">
        <v>42</v>
      </c>
      <c r="D37" s="56">
        <v>0</v>
      </c>
      <c r="E37" s="6">
        <v>0</v>
      </c>
    </row>
    <row r="38" spans="1:6" x14ac:dyDescent="0.25">
      <c r="A38" s="60"/>
      <c r="B38" s="63"/>
      <c r="C38" s="55" t="s">
        <v>43</v>
      </c>
      <c r="D38" s="56">
        <v>0</v>
      </c>
      <c r="E38" s="6">
        <v>0</v>
      </c>
    </row>
    <row r="39" spans="1:6" x14ac:dyDescent="0.25">
      <c r="A39" s="60"/>
      <c r="B39" s="63"/>
      <c r="C39" s="55" t="s">
        <v>44</v>
      </c>
      <c r="D39" s="56">
        <v>0</v>
      </c>
      <c r="E39" s="6">
        <v>0</v>
      </c>
    </row>
    <row r="40" spans="1:6" x14ac:dyDescent="0.25">
      <c r="A40" s="60"/>
      <c r="B40" s="63"/>
      <c r="C40" s="55" t="s">
        <v>45</v>
      </c>
      <c r="D40" s="56">
        <v>0</v>
      </c>
      <c r="E40" s="6">
        <v>0</v>
      </c>
    </row>
    <row r="41" spans="1:6" x14ac:dyDescent="0.25">
      <c r="A41" s="60"/>
      <c r="B41" s="63"/>
      <c r="C41" s="55" t="s">
        <v>46</v>
      </c>
      <c r="D41" s="56">
        <v>0</v>
      </c>
      <c r="E41" s="6">
        <v>0</v>
      </c>
    </row>
    <row r="42" spans="1:6" x14ac:dyDescent="0.25">
      <c r="A42" s="60"/>
      <c r="B42" s="63"/>
      <c r="C42" s="55" t="s">
        <v>47</v>
      </c>
      <c r="D42" s="56">
        <v>0</v>
      </c>
      <c r="E42" s="6">
        <v>0</v>
      </c>
    </row>
    <row r="43" spans="1:6" x14ac:dyDescent="0.25">
      <c r="A43" s="60"/>
      <c r="B43" s="63"/>
      <c r="C43" s="55" t="s">
        <v>48</v>
      </c>
      <c r="D43" s="56">
        <v>0</v>
      </c>
      <c r="E43" s="6">
        <v>0</v>
      </c>
    </row>
    <row r="44" spans="1:6" x14ac:dyDescent="0.25">
      <c r="A44" s="60"/>
      <c r="B44" s="63"/>
      <c r="C44" s="55" t="s">
        <v>49</v>
      </c>
      <c r="D44" s="56">
        <v>0</v>
      </c>
      <c r="E44" s="6">
        <v>0</v>
      </c>
    </row>
    <row r="45" spans="1:6" x14ac:dyDescent="0.25">
      <c r="A45" s="60"/>
      <c r="B45" s="63"/>
      <c r="C45" s="55" t="s">
        <v>50</v>
      </c>
      <c r="D45" s="56">
        <v>0.04</v>
      </c>
      <c r="E45" s="6">
        <v>0</v>
      </c>
    </row>
    <row r="46" spans="1:6" x14ac:dyDescent="0.25">
      <c r="A46" s="60"/>
      <c r="B46" s="63"/>
      <c r="C46" s="55" t="s">
        <v>51</v>
      </c>
      <c r="D46" s="56">
        <v>0</v>
      </c>
      <c r="E46" s="6">
        <v>0</v>
      </c>
    </row>
    <row r="47" spans="1:6" x14ac:dyDescent="0.25">
      <c r="A47" s="60"/>
      <c r="B47" s="63"/>
      <c r="C47" s="55" t="s">
        <v>52</v>
      </c>
      <c r="D47" s="56">
        <v>0.04</v>
      </c>
      <c r="E47" s="6">
        <v>0</v>
      </c>
    </row>
    <row r="48" spans="1:6" x14ac:dyDescent="0.25">
      <c r="A48" s="60"/>
      <c r="B48" s="63"/>
      <c r="C48" s="55" t="s">
        <v>53</v>
      </c>
      <c r="D48" s="56">
        <v>0</v>
      </c>
      <c r="E48" s="6">
        <v>0</v>
      </c>
    </row>
    <row r="49" spans="1:6" x14ac:dyDescent="0.25">
      <c r="A49" s="60"/>
      <c r="B49" s="63"/>
      <c r="C49" s="55" t="s">
        <v>54</v>
      </c>
      <c r="D49" s="56">
        <v>0</v>
      </c>
      <c r="E49" s="6">
        <v>0</v>
      </c>
    </row>
    <row r="50" spans="1:6" x14ac:dyDescent="0.25">
      <c r="A50" s="60"/>
      <c r="B50" s="63"/>
      <c r="C50" s="55" t="s">
        <v>55</v>
      </c>
      <c r="D50" s="56">
        <v>0</v>
      </c>
      <c r="E50" s="6">
        <v>0</v>
      </c>
    </row>
    <row r="51" spans="1:6" x14ac:dyDescent="0.25">
      <c r="A51" s="60"/>
      <c r="B51" s="63"/>
      <c r="C51" s="55" t="s">
        <v>56</v>
      </c>
      <c r="D51" s="56">
        <v>0</v>
      </c>
      <c r="E51" s="6">
        <v>0</v>
      </c>
    </row>
    <row r="52" spans="1:6" x14ac:dyDescent="0.25">
      <c r="A52" s="60"/>
      <c r="B52" s="63"/>
      <c r="C52" s="55" t="s">
        <v>57</v>
      </c>
      <c r="D52" s="56">
        <v>0</v>
      </c>
      <c r="E52" s="6">
        <v>0</v>
      </c>
    </row>
    <row r="53" spans="1:6" x14ac:dyDescent="0.25">
      <c r="A53" s="60"/>
      <c r="B53" s="63"/>
      <c r="C53" s="55" t="s">
        <v>58</v>
      </c>
      <c r="D53" s="56">
        <v>0</v>
      </c>
      <c r="E53" s="6">
        <v>0</v>
      </c>
    </row>
    <row r="54" spans="1:6" x14ac:dyDescent="0.25">
      <c r="A54" s="60"/>
      <c r="B54" s="63"/>
      <c r="C54" s="55" t="s">
        <v>59</v>
      </c>
      <c r="D54" s="56">
        <v>0</v>
      </c>
      <c r="E54" s="6">
        <v>0</v>
      </c>
    </row>
    <row r="55" spans="1:6" x14ac:dyDescent="0.25">
      <c r="A55" s="60"/>
      <c r="B55" s="63"/>
      <c r="C55" s="55" t="s">
        <v>60</v>
      </c>
      <c r="D55" s="56">
        <v>0</v>
      </c>
      <c r="E55" s="6">
        <v>0</v>
      </c>
    </row>
    <row r="56" spans="1:6" x14ac:dyDescent="0.25">
      <c r="A56" s="60"/>
      <c r="B56" s="63"/>
      <c r="C56" s="55" t="s">
        <v>61</v>
      </c>
      <c r="D56" s="56">
        <v>0</v>
      </c>
      <c r="E56" s="6">
        <v>0</v>
      </c>
    </row>
    <row r="57" spans="1:6" x14ac:dyDescent="0.25">
      <c r="A57" s="60"/>
      <c r="B57" s="63"/>
      <c r="C57" s="55" t="s">
        <v>62</v>
      </c>
      <c r="D57" s="56">
        <v>0</v>
      </c>
      <c r="E57" s="6">
        <v>0</v>
      </c>
    </row>
    <row r="58" spans="1:6" x14ac:dyDescent="0.25">
      <c r="A58" s="60"/>
      <c r="B58" s="63"/>
      <c r="C58" s="55" t="s">
        <v>63</v>
      </c>
      <c r="D58" s="56">
        <v>0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0.04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0.12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175.8</v>
      </c>
      <c r="E65" s="6">
        <v>0</v>
      </c>
    </row>
    <row r="66" spans="1:5" x14ac:dyDescent="0.25">
      <c r="A66" s="60"/>
      <c r="B66" s="63"/>
      <c r="C66" s="55" t="s">
        <v>42</v>
      </c>
      <c r="D66" s="56">
        <v>150.6</v>
      </c>
      <c r="E66" s="6">
        <v>0</v>
      </c>
    </row>
    <row r="67" spans="1:5" x14ac:dyDescent="0.25">
      <c r="A67" s="60"/>
      <c r="B67" s="63"/>
      <c r="C67" s="55" t="s">
        <v>43</v>
      </c>
      <c r="D67" s="56">
        <v>172.8</v>
      </c>
      <c r="E67" s="6">
        <v>0</v>
      </c>
    </row>
    <row r="68" spans="1:5" x14ac:dyDescent="0.25">
      <c r="A68" s="60"/>
      <c r="B68" s="63"/>
      <c r="C68" s="55" t="s">
        <v>44</v>
      </c>
      <c r="D68" s="56">
        <v>166.8</v>
      </c>
      <c r="E68" s="6">
        <v>0</v>
      </c>
    </row>
    <row r="69" spans="1:5" x14ac:dyDescent="0.25">
      <c r="A69" s="60"/>
      <c r="B69" s="63"/>
      <c r="C69" s="55" t="s">
        <v>45</v>
      </c>
      <c r="D69" s="56">
        <v>157.20000000000002</v>
      </c>
      <c r="E69" s="6">
        <v>0</v>
      </c>
    </row>
    <row r="70" spans="1:5" x14ac:dyDescent="0.25">
      <c r="A70" s="60"/>
      <c r="B70" s="63"/>
      <c r="C70" s="55" t="s">
        <v>46</v>
      </c>
      <c r="D70" s="56">
        <v>148.20000000000002</v>
      </c>
      <c r="E70" s="6">
        <v>0</v>
      </c>
    </row>
    <row r="71" spans="1:5" x14ac:dyDescent="0.25">
      <c r="A71" s="60"/>
      <c r="B71" s="63"/>
      <c r="C71" s="55" t="s">
        <v>47</v>
      </c>
      <c r="D71" s="56">
        <v>172.20000000000002</v>
      </c>
      <c r="E71" s="6">
        <v>0</v>
      </c>
    </row>
    <row r="72" spans="1:5" x14ac:dyDescent="0.25">
      <c r="A72" s="60"/>
      <c r="B72" s="63"/>
      <c r="C72" s="55" t="s">
        <v>48</v>
      </c>
      <c r="D72" s="56">
        <v>171</v>
      </c>
      <c r="E72" s="6">
        <v>0</v>
      </c>
    </row>
    <row r="73" spans="1:5" x14ac:dyDescent="0.25">
      <c r="A73" s="60"/>
      <c r="B73" s="63"/>
      <c r="C73" s="55" t="s">
        <v>49</v>
      </c>
      <c r="D73" s="56">
        <v>370.2</v>
      </c>
      <c r="E73" s="6">
        <v>0</v>
      </c>
    </row>
    <row r="74" spans="1:5" x14ac:dyDescent="0.25">
      <c r="A74" s="60"/>
      <c r="B74" s="63"/>
      <c r="C74" s="55" t="s">
        <v>50</v>
      </c>
      <c r="D74" s="56">
        <v>474</v>
      </c>
      <c r="E74" s="6">
        <v>0</v>
      </c>
    </row>
    <row r="75" spans="1:5" x14ac:dyDescent="0.25">
      <c r="A75" s="60"/>
      <c r="B75" s="63"/>
      <c r="C75" s="55" t="s">
        <v>51</v>
      </c>
      <c r="D75" s="56">
        <v>370.8</v>
      </c>
      <c r="E75" s="6">
        <v>0</v>
      </c>
    </row>
    <row r="76" spans="1:5" x14ac:dyDescent="0.25">
      <c r="A76" s="60"/>
      <c r="B76" s="63"/>
      <c r="C76" s="55" t="s">
        <v>52</v>
      </c>
      <c r="D76" s="56">
        <v>487.2</v>
      </c>
      <c r="E76" s="6">
        <v>0</v>
      </c>
    </row>
    <row r="77" spans="1:5" x14ac:dyDescent="0.25">
      <c r="A77" s="60"/>
      <c r="B77" s="63"/>
      <c r="C77" s="55" t="s">
        <v>53</v>
      </c>
      <c r="D77" s="56">
        <v>204.6</v>
      </c>
      <c r="E77" s="6">
        <v>0</v>
      </c>
    </row>
    <row r="78" spans="1:5" x14ac:dyDescent="0.25">
      <c r="A78" s="60"/>
      <c r="B78" s="63"/>
      <c r="C78" s="55" t="s">
        <v>54</v>
      </c>
      <c r="D78" s="56">
        <v>424.2</v>
      </c>
      <c r="E78" s="6">
        <v>0</v>
      </c>
    </row>
    <row r="79" spans="1:5" x14ac:dyDescent="0.25">
      <c r="A79" s="60"/>
      <c r="B79" s="63"/>
      <c r="C79" s="55" t="s">
        <v>55</v>
      </c>
      <c r="D79" s="56">
        <v>477</v>
      </c>
      <c r="E79" s="6">
        <v>0</v>
      </c>
    </row>
    <row r="80" spans="1:5" x14ac:dyDescent="0.25">
      <c r="A80" s="60"/>
      <c r="B80" s="63"/>
      <c r="C80" s="55" t="s">
        <v>56</v>
      </c>
      <c r="D80" s="56">
        <v>411.6</v>
      </c>
      <c r="E80" s="6">
        <v>0</v>
      </c>
    </row>
    <row r="81" spans="1:6" x14ac:dyDescent="0.25">
      <c r="A81" s="60"/>
      <c r="B81" s="63"/>
      <c r="C81" s="55" t="s">
        <v>57</v>
      </c>
      <c r="D81" s="56">
        <v>414.6</v>
      </c>
      <c r="E81" s="6">
        <v>0</v>
      </c>
    </row>
    <row r="82" spans="1:6" x14ac:dyDescent="0.25">
      <c r="A82" s="60"/>
      <c r="B82" s="63"/>
      <c r="C82" s="55" t="s">
        <v>58</v>
      </c>
      <c r="D82" s="56">
        <v>205.20000000000002</v>
      </c>
      <c r="E82" s="6">
        <v>0</v>
      </c>
    </row>
    <row r="83" spans="1:6" x14ac:dyDescent="0.25">
      <c r="A83" s="60"/>
      <c r="B83" s="63"/>
      <c r="C83" s="55" t="s">
        <v>59</v>
      </c>
      <c r="D83" s="56">
        <v>238.20000000000002</v>
      </c>
      <c r="E83" s="6">
        <v>0</v>
      </c>
    </row>
    <row r="84" spans="1:6" x14ac:dyDescent="0.25">
      <c r="A84" s="60"/>
      <c r="B84" s="63"/>
      <c r="C84" s="55" t="s">
        <v>60</v>
      </c>
      <c r="D84" s="56">
        <v>234</v>
      </c>
      <c r="E84" s="6">
        <v>0</v>
      </c>
    </row>
    <row r="85" spans="1:6" x14ac:dyDescent="0.25">
      <c r="A85" s="60"/>
      <c r="B85" s="63"/>
      <c r="C85" s="55" t="s">
        <v>61</v>
      </c>
      <c r="D85" s="56">
        <v>229.20000000000002</v>
      </c>
      <c r="E85" s="6">
        <v>0</v>
      </c>
    </row>
    <row r="86" spans="1:6" x14ac:dyDescent="0.25">
      <c r="A86" s="60"/>
      <c r="B86" s="63"/>
      <c r="C86" s="55" t="s">
        <v>62</v>
      </c>
      <c r="D86" s="56">
        <v>241.20000000000002</v>
      </c>
      <c r="E86" s="6">
        <v>0</v>
      </c>
    </row>
    <row r="87" spans="1:6" x14ac:dyDescent="0.25">
      <c r="A87" s="60"/>
      <c r="B87" s="63"/>
      <c r="C87" s="55" t="s">
        <v>63</v>
      </c>
      <c r="D87" s="56">
        <v>223.8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204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6524.4000000000005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>
        <v>0</v>
      </c>
      <c r="E94" s="6">
        <v>0</v>
      </c>
    </row>
    <row r="95" spans="1:6" x14ac:dyDescent="0.25">
      <c r="A95" s="60"/>
      <c r="B95" s="63"/>
      <c r="C95" s="55" t="s">
        <v>42</v>
      </c>
      <c r="D95" s="56">
        <v>0</v>
      </c>
      <c r="E95" s="6">
        <v>0</v>
      </c>
    </row>
    <row r="96" spans="1:6" x14ac:dyDescent="0.25">
      <c r="A96" s="60"/>
      <c r="B96" s="63"/>
      <c r="C96" s="55" t="s">
        <v>43</v>
      </c>
      <c r="D96" s="56">
        <v>0</v>
      </c>
      <c r="E96" s="6">
        <v>0</v>
      </c>
    </row>
    <row r="97" spans="1:5" x14ac:dyDescent="0.25">
      <c r="A97" s="60"/>
      <c r="B97" s="63"/>
      <c r="C97" s="55" t="s">
        <v>44</v>
      </c>
      <c r="D97" s="56">
        <v>0</v>
      </c>
      <c r="E97" s="6">
        <v>0</v>
      </c>
    </row>
    <row r="98" spans="1:5" x14ac:dyDescent="0.25">
      <c r="A98" s="60"/>
      <c r="B98" s="63"/>
      <c r="C98" s="55" t="s">
        <v>45</v>
      </c>
      <c r="D98" s="56">
        <v>0</v>
      </c>
      <c r="E98" s="6">
        <v>0</v>
      </c>
    </row>
    <row r="99" spans="1:5" x14ac:dyDescent="0.25">
      <c r="A99" s="60"/>
      <c r="B99" s="63"/>
      <c r="C99" s="55" t="s">
        <v>46</v>
      </c>
      <c r="D99" s="56">
        <v>0</v>
      </c>
      <c r="E99" s="6">
        <v>0</v>
      </c>
    </row>
    <row r="100" spans="1:5" x14ac:dyDescent="0.25">
      <c r="A100" s="60"/>
      <c r="B100" s="63"/>
      <c r="C100" s="55" t="s">
        <v>47</v>
      </c>
      <c r="D100" s="56">
        <v>0</v>
      </c>
      <c r="E100" s="6">
        <v>0</v>
      </c>
    </row>
    <row r="101" spans="1:5" x14ac:dyDescent="0.25">
      <c r="A101" s="60"/>
      <c r="B101" s="63"/>
      <c r="C101" s="55" t="s">
        <v>48</v>
      </c>
      <c r="D101" s="56">
        <v>0</v>
      </c>
      <c r="E101" s="6">
        <v>0</v>
      </c>
    </row>
    <row r="102" spans="1:5" x14ac:dyDescent="0.25">
      <c r="A102" s="60"/>
      <c r="B102" s="63"/>
      <c r="C102" s="55" t="s">
        <v>49</v>
      </c>
      <c r="D102" s="56">
        <v>0</v>
      </c>
      <c r="E102" s="6">
        <v>0</v>
      </c>
    </row>
    <row r="103" spans="1:5" x14ac:dyDescent="0.25">
      <c r="A103" s="60"/>
      <c r="B103" s="63"/>
      <c r="C103" s="55" t="s">
        <v>50</v>
      </c>
      <c r="D103" s="56">
        <v>0</v>
      </c>
      <c r="E103" s="6">
        <v>0</v>
      </c>
    </row>
    <row r="104" spans="1:5" x14ac:dyDescent="0.25">
      <c r="A104" s="60"/>
      <c r="B104" s="63"/>
      <c r="C104" s="55" t="s">
        <v>51</v>
      </c>
      <c r="D104" s="56">
        <v>0</v>
      </c>
      <c r="E104" s="6">
        <v>0</v>
      </c>
    </row>
    <row r="105" spans="1:5" x14ac:dyDescent="0.25">
      <c r="A105" s="60"/>
      <c r="B105" s="63"/>
      <c r="C105" s="55" t="s">
        <v>52</v>
      </c>
      <c r="D105" s="56">
        <v>0</v>
      </c>
      <c r="E105" s="6">
        <v>0</v>
      </c>
    </row>
    <row r="106" spans="1:5" x14ac:dyDescent="0.25">
      <c r="A106" s="60"/>
      <c r="B106" s="63"/>
      <c r="C106" s="55" t="s">
        <v>53</v>
      </c>
      <c r="D106" s="56">
        <v>0</v>
      </c>
      <c r="E106" s="6">
        <v>0</v>
      </c>
    </row>
    <row r="107" spans="1:5" x14ac:dyDescent="0.25">
      <c r="A107" s="60"/>
      <c r="B107" s="63"/>
      <c r="C107" s="55" t="s">
        <v>54</v>
      </c>
      <c r="D107" s="56">
        <v>0</v>
      </c>
      <c r="E107" s="6">
        <v>0</v>
      </c>
    </row>
    <row r="108" spans="1:5" x14ac:dyDescent="0.25">
      <c r="A108" s="60"/>
      <c r="B108" s="63"/>
      <c r="C108" s="55" t="s">
        <v>55</v>
      </c>
      <c r="D108" s="56">
        <v>0</v>
      </c>
      <c r="E108" s="6">
        <v>0</v>
      </c>
    </row>
    <row r="109" spans="1:5" x14ac:dyDescent="0.25">
      <c r="A109" s="60"/>
      <c r="B109" s="63"/>
      <c r="C109" s="55" t="s">
        <v>56</v>
      </c>
      <c r="D109" s="56">
        <v>0</v>
      </c>
      <c r="E109" s="6">
        <v>0</v>
      </c>
    </row>
    <row r="110" spans="1:5" x14ac:dyDescent="0.25">
      <c r="A110" s="60"/>
      <c r="B110" s="63"/>
      <c r="C110" s="55" t="s">
        <v>57</v>
      </c>
      <c r="D110" s="56">
        <v>0</v>
      </c>
      <c r="E110" s="6">
        <v>0</v>
      </c>
    </row>
    <row r="111" spans="1:5" x14ac:dyDescent="0.25">
      <c r="A111" s="60"/>
      <c r="B111" s="63"/>
      <c r="C111" s="55" t="s">
        <v>58</v>
      </c>
      <c r="D111" s="56">
        <v>0</v>
      </c>
      <c r="E111" s="6">
        <v>0</v>
      </c>
    </row>
    <row r="112" spans="1:5" x14ac:dyDescent="0.25">
      <c r="A112" s="60"/>
      <c r="B112" s="63"/>
      <c r="C112" s="55" t="s">
        <v>59</v>
      </c>
      <c r="D112" s="56">
        <v>0</v>
      </c>
      <c r="E112" s="6">
        <v>0</v>
      </c>
    </row>
    <row r="113" spans="1:6" x14ac:dyDescent="0.25">
      <c r="A113" s="60"/>
      <c r="B113" s="63"/>
      <c r="C113" s="55" t="s">
        <v>60</v>
      </c>
      <c r="D113" s="56">
        <v>0</v>
      </c>
      <c r="E113" s="6">
        <v>0</v>
      </c>
    </row>
    <row r="114" spans="1:6" x14ac:dyDescent="0.25">
      <c r="A114" s="60"/>
      <c r="B114" s="63"/>
      <c r="C114" s="55" t="s">
        <v>61</v>
      </c>
      <c r="D114" s="56">
        <v>0</v>
      </c>
      <c r="E114" s="6">
        <v>0</v>
      </c>
    </row>
    <row r="115" spans="1:6" x14ac:dyDescent="0.25">
      <c r="A115" s="60"/>
      <c r="B115" s="63"/>
      <c r="C115" s="55" t="s">
        <v>62</v>
      </c>
      <c r="D115" s="56">
        <v>0</v>
      </c>
      <c r="E115" s="6">
        <v>0</v>
      </c>
    </row>
    <row r="116" spans="1:6" x14ac:dyDescent="0.25">
      <c r="A116" s="60"/>
      <c r="B116" s="63"/>
      <c r="C116" s="55" t="s">
        <v>63</v>
      </c>
      <c r="D116" s="56">
        <v>0</v>
      </c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>
        <v>0</v>
      </c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250.8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259.8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257.39999999999998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253.8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247.8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250.20000000000002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254.4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268.2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513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572.4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562.20000000000005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463.2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297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550.80000000000007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571.80000000000007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527.4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508.2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369.6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366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325.2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303.60000000000002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262.2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257.39999999999998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255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8747.4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>
        <v>0</v>
      </c>
      <c r="E152" s="6">
        <v>0</v>
      </c>
    </row>
    <row r="153" spans="1:6" x14ac:dyDescent="0.25">
      <c r="A153" s="60"/>
      <c r="B153" s="63"/>
      <c r="C153" s="55" t="s">
        <v>42</v>
      </c>
      <c r="D153" s="56">
        <v>0</v>
      </c>
      <c r="E153" s="6">
        <v>0</v>
      </c>
    </row>
    <row r="154" spans="1:6" x14ac:dyDescent="0.25">
      <c r="A154" s="60"/>
      <c r="B154" s="63"/>
      <c r="C154" s="55" t="s">
        <v>43</v>
      </c>
      <c r="D154" s="56">
        <v>0</v>
      </c>
      <c r="E154" s="6">
        <v>0</v>
      </c>
    </row>
    <row r="155" spans="1:6" x14ac:dyDescent="0.25">
      <c r="A155" s="60"/>
      <c r="B155" s="63"/>
      <c r="C155" s="55" t="s">
        <v>44</v>
      </c>
      <c r="D155" s="56">
        <v>0</v>
      </c>
      <c r="E155" s="6">
        <v>0</v>
      </c>
    </row>
    <row r="156" spans="1:6" x14ac:dyDescent="0.25">
      <c r="A156" s="60"/>
      <c r="B156" s="63"/>
      <c r="C156" s="55" t="s">
        <v>45</v>
      </c>
      <c r="D156" s="56">
        <v>0</v>
      </c>
      <c r="E156" s="6">
        <v>0</v>
      </c>
    </row>
    <row r="157" spans="1:6" x14ac:dyDescent="0.25">
      <c r="A157" s="60"/>
      <c r="B157" s="63"/>
      <c r="C157" s="55" t="s">
        <v>46</v>
      </c>
      <c r="D157" s="56">
        <v>0</v>
      </c>
      <c r="E157" s="6">
        <v>0</v>
      </c>
    </row>
    <row r="158" spans="1:6" x14ac:dyDescent="0.25">
      <c r="A158" s="60"/>
      <c r="B158" s="63"/>
      <c r="C158" s="55" t="s">
        <v>47</v>
      </c>
      <c r="D158" s="56">
        <v>0</v>
      </c>
      <c r="E158" s="6">
        <v>0</v>
      </c>
    </row>
    <row r="159" spans="1:6" x14ac:dyDescent="0.25">
      <c r="A159" s="60"/>
      <c r="B159" s="63"/>
      <c r="C159" s="55" t="s">
        <v>48</v>
      </c>
      <c r="D159" s="56">
        <v>0</v>
      </c>
      <c r="E159" s="6">
        <v>0</v>
      </c>
    </row>
    <row r="160" spans="1:6" x14ac:dyDescent="0.25">
      <c r="A160" s="60"/>
      <c r="B160" s="63"/>
      <c r="C160" s="55" t="s">
        <v>49</v>
      </c>
      <c r="D160" s="56">
        <v>0</v>
      </c>
      <c r="E160" s="6">
        <v>0</v>
      </c>
    </row>
    <row r="161" spans="1:6" x14ac:dyDescent="0.25">
      <c r="A161" s="60"/>
      <c r="B161" s="63"/>
      <c r="C161" s="55" t="s">
        <v>50</v>
      </c>
      <c r="D161" s="56">
        <v>0</v>
      </c>
      <c r="E161" s="6">
        <v>0</v>
      </c>
    </row>
    <row r="162" spans="1:6" x14ac:dyDescent="0.25">
      <c r="A162" s="60"/>
      <c r="B162" s="63"/>
      <c r="C162" s="55" t="s">
        <v>51</v>
      </c>
      <c r="D162" s="56">
        <v>0</v>
      </c>
      <c r="E162" s="6">
        <v>0</v>
      </c>
    </row>
    <row r="163" spans="1:6" x14ac:dyDescent="0.25">
      <c r="A163" s="60"/>
      <c r="B163" s="63"/>
      <c r="C163" s="55" t="s">
        <v>52</v>
      </c>
      <c r="D163" s="56">
        <v>0</v>
      </c>
      <c r="E163" s="6">
        <v>0</v>
      </c>
    </row>
    <row r="164" spans="1:6" x14ac:dyDescent="0.25">
      <c r="A164" s="60"/>
      <c r="B164" s="63"/>
      <c r="C164" s="55" t="s">
        <v>53</v>
      </c>
      <c r="D164" s="56">
        <v>0</v>
      </c>
      <c r="E164" s="6">
        <v>0</v>
      </c>
    </row>
    <row r="165" spans="1:6" x14ac:dyDescent="0.25">
      <c r="A165" s="60"/>
      <c r="B165" s="63"/>
      <c r="C165" s="55" t="s">
        <v>54</v>
      </c>
      <c r="D165" s="56">
        <v>0</v>
      </c>
      <c r="E165" s="6">
        <v>0</v>
      </c>
    </row>
    <row r="166" spans="1:6" x14ac:dyDescent="0.25">
      <c r="A166" s="60"/>
      <c r="B166" s="63"/>
      <c r="C166" s="55" t="s">
        <v>55</v>
      </c>
      <c r="D166" s="56">
        <v>0</v>
      </c>
      <c r="E166" s="6">
        <v>0</v>
      </c>
    </row>
    <row r="167" spans="1:6" x14ac:dyDescent="0.25">
      <c r="A167" s="60"/>
      <c r="B167" s="63"/>
      <c r="C167" s="55" t="s">
        <v>56</v>
      </c>
      <c r="D167" s="56">
        <v>0</v>
      </c>
      <c r="E167" s="6">
        <v>0</v>
      </c>
    </row>
    <row r="168" spans="1:6" x14ac:dyDescent="0.25">
      <c r="A168" s="60"/>
      <c r="B168" s="63"/>
      <c r="C168" s="55" t="s">
        <v>57</v>
      </c>
      <c r="D168" s="56">
        <v>0</v>
      </c>
      <c r="E168" s="6">
        <v>0</v>
      </c>
    </row>
    <row r="169" spans="1:6" x14ac:dyDescent="0.25">
      <c r="A169" s="60"/>
      <c r="B169" s="63"/>
      <c r="C169" s="55" t="s">
        <v>58</v>
      </c>
      <c r="D169" s="56">
        <v>0</v>
      </c>
      <c r="E169" s="6">
        <v>0</v>
      </c>
    </row>
    <row r="170" spans="1:6" x14ac:dyDescent="0.25">
      <c r="A170" s="60"/>
      <c r="B170" s="63"/>
      <c r="C170" s="55" t="s">
        <v>59</v>
      </c>
      <c r="D170" s="56">
        <v>0</v>
      </c>
      <c r="E170" s="6">
        <v>0</v>
      </c>
    </row>
    <row r="171" spans="1:6" x14ac:dyDescent="0.25">
      <c r="A171" s="60"/>
      <c r="B171" s="63"/>
      <c r="C171" s="55" t="s">
        <v>60</v>
      </c>
      <c r="D171" s="56">
        <v>0</v>
      </c>
      <c r="E171" s="6">
        <v>0</v>
      </c>
    </row>
    <row r="172" spans="1:6" x14ac:dyDescent="0.25">
      <c r="A172" s="60"/>
      <c r="B172" s="63"/>
      <c r="C172" s="55" t="s">
        <v>61</v>
      </c>
      <c r="D172" s="56">
        <v>0</v>
      </c>
      <c r="E172" s="6">
        <v>0</v>
      </c>
    </row>
    <row r="173" spans="1:6" x14ac:dyDescent="0.25">
      <c r="A173" s="60"/>
      <c r="B173" s="63"/>
      <c r="C173" s="55" t="s">
        <v>62</v>
      </c>
      <c r="D173" s="56">
        <v>0</v>
      </c>
      <c r="E173" s="6">
        <v>0</v>
      </c>
    </row>
    <row r="174" spans="1:6" x14ac:dyDescent="0.25">
      <c r="A174" s="60"/>
      <c r="B174" s="63"/>
      <c r="C174" s="55" t="s">
        <v>63</v>
      </c>
      <c r="D174" s="56">
        <v>0</v>
      </c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>
        <v>0</v>
      </c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3.45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3.45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3.6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3.45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3.45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3.45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3.15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3.3000000000000003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2.7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3.3000000000000003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3.15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3.6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3.75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3.15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3.6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3.45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3.6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3.15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3.15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3.3000000000000003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4.05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3.9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3.45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3.9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82.500000000000014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>
        <v>2.7</v>
      </c>
      <c r="E210" s="6">
        <v>0</v>
      </c>
    </row>
    <row r="211" spans="1:6" x14ac:dyDescent="0.25">
      <c r="A211" s="60"/>
      <c r="B211" s="63"/>
      <c r="C211" s="55" t="s">
        <v>42</v>
      </c>
      <c r="D211" s="56">
        <v>2.85</v>
      </c>
      <c r="E211" s="6">
        <v>0</v>
      </c>
    </row>
    <row r="212" spans="1:6" x14ac:dyDescent="0.25">
      <c r="A212" s="60"/>
      <c r="B212" s="63"/>
      <c r="C212" s="55" t="s">
        <v>43</v>
      </c>
      <c r="D212" s="56">
        <v>2.85</v>
      </c>
      <c r="E212" s="6">
        <v>0</v>
      </c>
    </row>
    <row r="213" spans="1:6" x14ac:dyDescent="0.25">
      <c r="A213" s="60"/>
      <c r="B213" s="63"/>
      <c r="C213" s="55" t="s">
        <v>44</v>
      </c>
      <c r="D213" s="56">
        <v>2.7</v>
      </c>
      <c r="E213" s="6">
        <v>0</v>
      </c>
    </row>
    <row r="214" spans="1:6" x14ac:dyDescent="0.25">
      <c r="A214" s="60"/>
      <c r="B214" s="63"/>
      <c r="C214" s="55" t="s">
        <v>45</v>
      </c>
      <c r="D214" s="56">
        <v>2.7</v>
      </c>
      <c r="E214" s="6">
        <v>0</v>
      </c>
    </row>
    <row r="215" spans="1:6" x14ac:dyDescent="0.25">
      <c r="A215" s="60"/>
      <c r="B215" s="63"/>
      <c r="C215" s="55" t="s">
        <v>46</v>
      </c>
      <c r="D215" s="56">
        <v>2.85</v>
      </c>
      <c r="E215" s="6">
        <v>0</v>
      </c>
    </row>
    <row r="216" spans="1:6" x14ac:dyDescent="0.25">
      <c r="A216" s="60"/>
      <c r="B216" s="63"/>
      <c r="C216" s="55" t="s">
        <v>47</v>
      </c>
      <c r="D216" s="56">
        <v>3</v>
      </c>
      <c r="E216" s="6">
        <v>0</v>
      </c>
    </row>
    <row r="217" spans="1:6" x14ac:dyDescent="0.25">
      <c r="A217" s="60"/>
      <c r="B217" s="63"/>
      <c r="C217" s="55" t="s">
        <v>48</v>
      </c>
      <c r="D217" s="56">
        <v>2.7</v>
      </c>
      <c r="E217" s="6">
        <v>0</v>
      </c>
    </row>
    <row r="218" spans="1:6" x14ac:dyDescent="0.25">
      <c r="A218" s="60"/>
      <c r="B218" s="63"/>
      <c r="C218" s="55" t="s">
        <v>49</v>
      </c>
      <c r="D218" s="56">
        <v>3</v>
      </c>
      <c r="E218" s="6">
        <v>0</v>
      </c>
    </row>
    <row r="219" spans="1:6" x14ac:dyDescent="0.25">
      <c r="A219" s="60"/>
      <c r="B219" s="63"/>
      <c r="C219" s="55" t="s">
        <v>50</v>
      </c>
      <c r="D219" s="56">
        <v>3.45</v>
      </c>
      <c r="E219" s="6">
        <v>0</v>
      </c>
    </row>
    <row r="220" spans="1:6" x14ac:dyDescent="0.25">
      <c r="A220" s="60"/>
      <c r="B220" s="63"/>
      <c r="C220" s="55" t="s">
        <v>51</v>
      </c>
      <c r="D220" s="56">
        <v>3.45</v>
      </c>
      <c r="E220" s="6">
        <v>0</v>
      </c>
    </row>
    <row r="221" spans="1:6" x14ac:dyDescent="0.25">
      <c r="A221" s="60"/>
      <c r="B221" s="63"/>
      <c r="C221" s="55" t="s">
        <v>52</v>
      </c>
      <c r="D221" s="56">
        <v>3</v>
      </c>
      <c r="E221" s="6">
        <v>0</v>
      </c>
    </row>
    <row r="222" spans="1:6" x14ac:dyDescent="0.25">
      <c r="A222" s="60"/>
      <c r="B222" s="63"/>
      <c r="C222" s="55" t="s">
        <v>53</v>
      </c>
      <c r="D222" s="56">
        <v>3.15</v>
      </c>
      <c r="E222" s="6">
        <v>0</v>
      </c>
    </row>
    <row r="223" spans="1:6" x14ac:dyDescent="0.25">
      <c r="A223" s="60"/>
      <c r="B223" s="63"/>
      <c r="C223" s="55" t="s">
        <v>54</v>
      </c>
      <c r="D223" s="56">
        <v>2.7</v>
      </c>
      <c r="E223" s="6">
        <v>0</v>
      </c>
    </row>
    <row r="224" spans="1:6" x14ac:dyDescent="0.25">
      <c r="A224" s="60"/>
      <c r="B224" s="63"/>
      <c r="C224" s="55" t="s">
        <v>55</v>
      </c>
      <c r="D224" s="56">
        <v>3.6</v>
      </c>
      <c r="E224" s="6">
        <v>0</v>
      </c>
    </row>
    <row r="225" spans="1:6" x14ac:dyDescent="0.25">
      <c r="A225" s="60"/>
      <c r="B225" s="63"/>
      <c r="C225" s="55" t="s">
        <v>56</v>
      </c>
      <c r="D225" s="56">
        <v>3.45</v>
      </c>
      <c r="E225" s="6">
        <v>0</v>
      </c>
    </row>
    <row r="226" spans="1:6" x14ac:dyDescent="0.25">
      <c r="A226" s="60"/>
      <c r="B226" s="63"/>
      <c r="C226" s="55" t="s">
        <v>57</v>
      </c>
      <c r="D226" s="56">
        <v>3.45</v>
      </c>
      <c r="E226" s="6">
        <v>0</v>
      </c>
    </row>
    <row r="227" spans="1:6" x14ac:dyDescent="0.25">
      <c r="A227" s="60"/>
      <c r="B227" s="63"/>
      <c r="C227" s="55" t="s">
        <v>58</v>
      </c>
      <c r="D227" s="56">
        <v>3.75</v>
      </c>
      <c r="E227" s="6">
        <v>0</v>
      </c>
    </row>
    <row r="228" spans="1:6" x14ac:dyDescent="0.25">
      <c r="A228" s="60"/>
      <c r="B228" s="63"/>
      <c r="C228" s="55" t="s">
        <v>59</v>
      </c>
      <c r="D228" s="56">
        <v>3.15</v>
      </c>
      <c r="E228" s="6">
        <v>0</v>
      </c>
    </row>
    <row r="229" spans="1:6" x14ac:dyDescent="0.25">
      <c r="A229" s="60"/>
      <c r="B229" s="63"/>
      <c r="C229" s="55" t="s">
        <v>60</v>
      </c>
      <c r="D229" s="56">
        <v>3.6</v>
      </c>
      <c r="E229" s="6">
        <v>0</v>
      </c>
    </row>
    <row r="230" spans="1:6" x14ac:dyDescent="0.25">
      <c r="A230" s="60"/>
      <c r="B230" s="63"/>
      <c r="C230" s="55" t="s">
        <v>61</v>
      </c>
      <c r="D230" s="56">
        <v>3.3000000000000003</v>
      </c>
      <c r="E230" s="6">
        <v>0</v>
      </c>
    </row>
    <row r="231" spans="1:6" x14ac:dyDescent="0.25">
      <c r="A231" s="60"/>
      <c r="B231" s="63"/>
      <c r="C231" s="55" t="s">
        <v>62</v>
      </c>
      <c r="D231" s="56">
        <v>2.7</v>
      </c>
      <c r="E231" s="6">
        <v>0</v>
      </c>
    </row>
    <row r="232" spans="1:6" x14ac:dyDescent="0.25">
      <c r="A232" s="60"/>
      <c r="B232" s="63"/>
      <c r="C232" s="55" t="s">
        <v>63</v>
      </c>
      <c r="D232" s="56">
        <v>2.5500000000000003</v>
      </c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>
        <v>2.85</v>
      </c>
      <c r="E233" s="6">
        <v>0</v>
      </c>
      <c r="F233" s="66"/>
    </row>
    <row r="234" spans="1:6" x14ac:dyDescent="0.25">
      <c r="B234" s="65" t="s">
        <v>65</v>
      </c>
      <c r="D234" s="66">
        <f>SUM(D210:D233)</f>
        <v>73.5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76.5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75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71.100000000000009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58.800000000000004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60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61.5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62.7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62.4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220.20000000000002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303.3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197.1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312.3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99.9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283.8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331.2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232.20000000000002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271.2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106.8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125.10000000000001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132.30000000000001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110.7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137.4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128.4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96.9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3616.7999999999997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>
        <v>0</v>
      </c>
      <c r="E268" s="6">
        <v>0</v>
      </c>
    </row>
    <row r="269" spans="1:6" x14ac:dyDescent="0.25">
      <c r="A269" s="60"/>
      <c r="B269" s="63"/>
      <c r="C269" s="55" t="s">
        <v>42</v>
      </c>
      <c r="D269" s="56">
        <v>0</v>
      </c>
      <c r="E269" s="6">
        <v>0</v>
      </c>
    </row>
    <row r="270" spans="1:6" x14ac:dyDescent="0.25">
      <c r="A270" s="60"/>
      <c r="B270" s="63"/>
      <c r="C270" s="55" t="s">
        <v>43</v>
      </c>
      <c r="D270" s="56">
        <v>0</v>
      </c>
      <c r="E270" s="6">
        <v>0</v>
      </c>
    </row>
    <row r="271" spans="1:6" x14ac:dyDescent="0.25">
      <c r="A271" s="60"/>
      <c r="B271" s="63"/>
      <c r="C271" s="55" t="s">
        <v>44</v>
      </c>
      <c r="D271" s="56">
        <v>0</v>
      </c>
      <c r="E271" s="6">
        <v>0</v>
      </c>
    </row>
    <row r="272" spans="1:6" x14ac:dyDescent="0.25">
      <c r="A272" s="60"/>
      <c r="B272" s="63"/>
      <c r="C272" s="55" t="s">
        <v>45</v>
      </c>
      <c r="D272" s="56">
        <v>0</v>
      </c>
      <c r="E272" s="6">
        <v>0</v>
      </c>
    </row>
    <row r="273" spans="1:5" x14ac:dyDescent="0.25">
      <c r="A273" s="60"/>
      <c r="B273" s="63"/>
      <c r="C273" s="55" t="s">
        <v>46</v>
      </c>
      <c r="D273" s="56">
        <v>0</v>
      </c>
      <c r="E273" s="6">
        <v>0</v>
      </c>
    </row>
    <row r="274" spans="1:5" x14ac:dyDescent="0.25">
      <c r="A274" s="60"/>
      <c r="B274" s="63"/>
      <c r="C274" s="55" t="s">
        <v>47</v>
      </c>
      <c r="D274" s="56">
        <v>0</v>
      </c>
      <c r="E274" s="6">
        <v>0</v>
      </c>
    </row>
    <row r="275" spans="1:5" x14ac:dyDescent="0.25">
      <c r="A275" s="60"/>
      <c r="B275" s="63"/>
      <c r="C275" s="55" t="s">
        <v>48</v>
      </c>
      <c r="D275" s="56">
        <v>0</v>
      </c>
      <c r="E275" s="6">
        <v>0</v>
      </c>
    </row>
    <row r="276" spans="1:5" x14ac:dyDescent="0.25">
      <c r="A276" s="60"/>
      <c r="B276" s="63"/>
      <c r="C276" s="55" t="s">
        <v>49</v>
      </c>
      <c r="D276" s="56">
        <v>0</v>
      </c>
      <c r="E276" s="6">
        <v>0</v>
      </c>
    </row>
    <row r="277" spans="1:5" x14ac:dyDescent="0.25">
      <c r="A277" s="60"/>
      <c r="B277" s="63"/>
      <c r="C277" s="55" t="s">
        <v>50</v>
      </c>
      <c r="D277" s="56">
        <v>0</v>
      </c>
      <c r="E277" s="6">
        <v>0</v>
      </c>
    </row>
    <row r="278" spans="1:5" x14ac:dyDescent="0.25">
      <c r="A278" s="60"/>
      <c r="B278" s="63"/>
      <c r="C278" s="55" t="s">
        <v>51</v>
      </c>
      <c r="D278" s="56">
        <v>0</v>
      </c>
      <c r="E278" s="6">
        <v>0</v>
      </c>
    </row>
    <row r="279" spans="1:5" x14ac:dyDescent="0.25">
      <c r="A279" s="60"/>
      <c r="B279" s="63"/>
      <c r="C279" s="55" t="s">
        <v>52</v>
      </c>
      <c r="D279" s="56">
        <v>0</v>
      </c>
      <c r="E279" s="6">
        <v>0</v>
      </c>
    </row>
    <row r="280" spans="1:5" x14ac:dyDescent="0.25">
      <c r="A280" s="60"/>
      <c r="B280" s="63"/>
      <c r="C280" s="55" t="s">
        <v>53</v>
      </c>
      <c r="D280" s="56">
        <v>0</v>
      </c>
      <c r="E280" s="6">
        <v>0</v>
      </c>
    </row>
    <row r="281" spans="1:5" x14ac:dyDescent="0.25">
      <c r="A281" s="60"/>
      <c r="B281" s="63"/>
      <c r="C281" s="55" t="s">
        <v>54</v>
      </c>
      <c r="D281" s="56">
        <v>0</v>
      </c>
      <c r="E281" s="6">
        <v>0</v>
      </c>
    </row>
    <row r="282" spans="1:5" x14ac:dyDescent="0.25">
      <c r="A282" s="60"/>
      <c r="B282" s="63"/>
      <c r="C282" s="55" t="s">
        <v>55</v>
      </c>
      <c r="D282" s="56">
        <v>0</v>
      </c>
      <c r="E282" s="6">
        <v>0</v>
      </c>
    </row>
    <row r="283" spans="1:5" x14ac:dyDescent="0.25">
      <c r="A283" s="60"/>
      <c r="B283" s="63"/>
      <c r="C283" s="55" t="s">
        <v>56</v>
      </c>
      <c r="D283" s="56">
        <v>0</v>
      </c>
      <c r="E283" s="6">
        <v>0</v>
      </c>
    </row>
    <row r="284" spans="1:5" x14ac:dyDescent="0.25">
      <c r="A284" s="60"/>
      <c r="B284" s="63"/>
      <c r="C284" s="55" t="s">
        <v>57</v>
      </c>
      <c r="D284" s="56">
        <v>0</v>
      </c>
      <c r="E284" s="6">
        <v>0</v>
      </c>
    </row>
    <row r="285" spans="1:5" x14ac:dyDescent="0.25">
      <c r="A285" s="60"/>
      <c r="B285" s="63"/>
      <c r="C285" s="55" t="s">
        <v>58</v>
      </c>
      <c r="D285" s="56">
        <v>0</v>
      </c>
      <c r="E285" s="6">
        <v>0</v>
      </c>
    </row>
    <row r="286" spans="1:5" x14ac:dyDescent="0.25">
      <c r="A286" s="60"/>
      <c r="B286" s="63"/>
      <c r="C286" s="55" t="s">
        <v>59</v>
      </c>
      <c r="D286" s="56">
        <v>0</v>
      </c>
      <c r="E286" s="6">
        <v>0</v>
      </c>
    </row>
    <row r="287" spans="1:5" x14ac:dyDescent="0.25">
      <c r="A287" s="60"/>
      <c r="B287" s="63"/>
      <c r="C287" s="55" t="s">
        <v>60</v>
      </c>
      <c r="D287" s="56">
        <v>0</v>
      </c>
      <c r="E287" s="6">
        <v>0</v>
      </c>
    </row>
    <row r="288" spans="1:5" x14ac:dyDescent="0.25">
      <c r="A288" s="60"/>
      <c r="B288" s="63"/>
      <c r="C288" s="55" t="s">
        <v>61</v>
      </c>
      <c r="D288" s="56">
        <v>0</v>
      </c>
      <c r="E288" s="6">
        <v>0</v>
      </c>
    </row>
    <row r="289" spans="1:6" x14ac:dyDescent="0.25">
      <c r="A289" s="60"/>
      <c r="B289" s="63"/>
      <c r="C289" s="55" t="s">
        <v>62</v>
      </c>
      <c r="D289" s="56">
        <v>0</v>
      </c>
      <c r="E289" s="6">
        <v>0</v>
      </c>
    </row>
    <row r="290" spans="1:6" x14ac:dyDescent="0.25">
      <c r="A290" s="60"/>
      <c r="B290" s="63"/>
      <c r="C290" s="55" t="s">
        <v>63</v>
      </c>
      <c r="D290" s="56">
        <v>0</v>
      </c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>
        <v>0</v>
      </c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28.2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27.6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27.900000000000002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26.7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26.1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27.6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30.6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50.4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75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72.600000000000009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93.600000000000009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39.6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55.2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46.5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58.5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32.1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36.300000000000004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33.299999999999997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29.400000000000002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31.2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30.900000000000002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26.400000000000002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24.6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25.8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956.1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>
        <v>0</v>
      </c>
      <c r="E326" s="6">
        <v>0</v>
      </c>
    </row>
    <row r="327" spans="1:6" x14ac:dyDescent="0.25">
      <c r="A327" s="60"/>
      <c r="B327" s="63"/>
      <c r="C327" s="55" t="s">
        <v>42</v>
      </c>
      <c r="D327" s="56">
        <v>0</v>
      </c>
      <c r="E327" s="6">
        <v>0</v>
      </c>
    </row>
    <row r="328" spans="1:6" x14ac:dyDescent="0.25">
      <c r="A328" s="60"/>
      <c r="B328" s="63"/>
      <c r="C328" s="55" t="s">
        <v>43</v>
      </c>
      <c r="D328" s="56">
        <v>0</v>
      </c>
      <c r="E328" s="6">
        <v>0</v>
      </c>
    </row>
    <row r="329" spans="1:6" x14ac:dyDescent="0.25">
      <c r="A329" s="60"/>
      <c r="B329" s="63"/>
      <c r="C329" s="55" t="s">
        <v>44</v>
      </c>
      <c r="D329" s="56">
        <v>0</v>
      </c>
      <c r="E329" s="6">
        <v>0</v>
      </c>
    </row>
    <row r="330" spans="1:6" x14ac:dyDescent="0.25">
      <c r="A330" s="60"/>
      <c r="B330" s="63"/>
      <c r="C330" s="55" t="s">
        <v>45</v>
      </c>
      <c r="D330" s="56">
        <v>0</v>
      </c>
      <c r="E330" s="6">
        <v>0</v>
      </c>
    </row>
    <row r="331" spans="1:6" x14ac:dyDescent="0.25">
      <c r="A331" s="60"/>
      <c r="B331" s="63"/>
      <c r="C331" s="55" t="s">
        <v>46</v>
      </c>
      <c r="D331" s="56">
        <v>0</v>
      </c>
      <c r="E331" s="6">
        <v>0</v>
      </c>
    </row>
    <row r="332" spans="1:6" x14ac:dyDescent="0.25">
      <c r="A332" s="60"/>
      <c r="B332" s="63"/>
      <c r="C332" s="55" t="s">
        <v>47</v>
      </c>
      <c r="D332" s="56">
        <v>0</v>
      </c>
      <c r="E332" s="6">
        <v>0</v>
      </c>
    </row>
    <row r="333" spans="1:6" x14ac:dyDescent="0.25">
      <c r="A333" s="60"/>
      <c r="B333" s="63"/>
      <c r="C333" s="55" t="s">
        <v>48</v>
      </c>
      <c r="D333" s="56">
        <v>0</v>
      </c>
      <c r="E333" s="6">
        <v>0</v>
      </c>
    </row>
    <row r="334" spans="1:6" x14ac:dyDescent="0.25">
      <c r="A334" s="60"/>
      <c r="B334" s="63"/>
      <c r="C334" s="55" t="s">
        <v>49</v>
      </c>
      <c r="D334" s="56">
        <v>0</v>
      </c>
      <c r="E334" s="6">
        <v>0</v>
      </c>
    </row>
    <row r="335" spans="1:6" x14ac:dyDescent="0.25">
      <c r="A335" s="60"/>
      <c r="B335" s="63"/>
      <c r="C335" s="55" t="s">
        <v>50</v>
      </c>
      <c r="D335" s="56">
        <v>0</v>
      </c>
      <c r="E335" s="6">
        <v>0</v>
      </c>
    </row>
    <row r="336" spans="1:6" x14ac:dyDescent="0.25">
      <c r="A336" s="60"/>
      <c r="B336" s="63"/>
      <c r="C336" s="55" t="s">
        <v>51</v>
      </c>
      <c r="D336" s="56">
        <v>0</v>
      </c>
      <c r="E336" s="6">
        <v>0</v>
      </c>
    </row>
    <row r="337" spans="1:6" x14ac:dyDescent="0.25">
      <c r="A337" s="60"/>
      <c r="B337" s="63"/>
      <c r="C337" s="55" t="s">
        <v>52</v>
      </c>
      <c r="D337" s="56">
        <v>0</v>
      </c>
      <c r="E337" s="6">
        <v>0</v>
      </c>
    </row>
    <row r="338" spans="1:6" x14ac:dyDescent="0.25">
      <c r="A338" s="60"/>
      <c r="B338" s="63"/>
      <c r="C338" s="55" t="s">
        <v>53</v>
      </c>
      <c r="D338" s="56">
        <v>0</v>
      </c>
      <c r="E338" s="6">
        <v>0</v>
      </c>
    </row>
    <row r="339" spans="1:6" x14ac:dyDescent="0.25">
      <c r="A339" s="60"/>
      <c r="B339" s="63"/>
      <c r="C339" s="55" t="s">
        <v>54</v>
      </c>
      <c r="D339" s="56">
        <v>0</v>
      </c>
      <c r="E339" s="6">
        <v>0</v>
      </c>
    </row>
    <row r="340" spans="1:6" x14ac:dyDescent="0.25">
      <c r="A340" s="60"/>
      <c r="B340" s="63"/>
      <c r="C340" s="55" t="s">
        <v>55</v>
      </c>
      <c r="D340" s="56">
        <v>0</v>
      </c>
      <c r="E340" s="6">
        <v>0</v>
      </c>
    </row>
    <row r="341" spans="1:6" x14ac:dyDescent="0.25">
      <c r="A341" s="60"/>
      <c r="B341" s="63"/>
      <c r="C341" s="55" t="s">
        <v>56</v>
      </c>
      <c r="D341" s="56">
        <v>0</v>
      </c>
      <c r="E341" s="6">
        <v>0</v>
      </c>
    </row>
    <row r="342" spans="1:6" x14ac:dyDescent="0.25">
      <c r="A342" s="60"/>
      <c r="B342" s="63"/>
      <c r="C342" s="55" t="s">
        <v>57</v>
      </c>
      <c r="D342" s="56">
        <v>0</v>
      </c>
      <c r="E342" s="6">
        <v>0</v>
      </c>
    </row>
    <row r="343" spans="1:6" x14ac:dyDescent="0.25">
      <c r="A343" s="60"/>
      <c r="B343" s="63"/>
      <c r="C343" s="55" t="s">
        <v>58</v>
      </c>
      <c r="D343" s="56">
        <v>0</v>
      </c>
      <c r="E343" s="6">
        <v>0</v>
      </c>
    </row>
    <row r="344" spans="1:6" x14ac:dyDescent="0.25">
      <c r="A344" s="60"/>
      <c r="B344" s="63"/>
      <c r="C344" s="55" t="s">
        <v>59</v>
      </c>
      <c r="D344" s="56">
        <v>0</v>
      </c>
      <c r="E344" s="6">
        <v>0</v>
      </c>
    </row>
    <row r="345" spans="1:6" x14ac:dyDescent="0.25">
      <c r="A345" s="60"/>
      <c r="B345" s="63"/>
      <c r="C345" s="55" t="s">
        <v>60</v>
      </c>
      <c r="D345" s="56">
        <v>0</v>
      </c>
      <c r="E345" s="6">
        <v>0</v>
      </c>
    </row>
    <row r="346" spans="1:6" x14ac:dyDescent="0.25">
      <c r="A346" s="60"/>
      <c r="B346" s="63"/>
      <c r="C346" s="55" t="s">
        <v>61</v>
      </c>
      <c r="D346" s="56">
        <v>0</v>
      </c>
      <c r="E346" s="6">
        <v>0</v>
      </c>
    </row>
    <row r="347" spans="1:6" x14ac:dyDescent="0.25">
      <c r="A347" s="60"/>
      <c r="B347" s="63"/>
      <c r="C347" s="55" t="s">
        <v>62</v>
      </c>
      <c r="D347" s="56">
        <v>0</v>
      </c>
      <c r="E347" s="6">
        <v>0</v>
      </c>
    </row>
    <row r="348" spans="1:6" x14ac:dyDescent="0.25">
      <c r="A348" s="60"/>
      <c r="B348" s="63"/>
      <c r="C348" s="55" t="s">
        <v>63</v>
      </c>
      <c r="D348" s="56">
        <v>0</v>
      </c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>
        <v>0</v>
      </c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0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0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0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0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0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0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0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0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0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0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0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0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0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0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0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0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0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0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0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0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0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0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0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0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0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>
        <v>9.3000000000000007</v>
      </c>
      <c r="E384" s="6">
        <v>0</v>
      </c>
    </row>
    <row r="385" spans="1:5" x14ac:dyDescent="0.25">
      <c r="A385" s="60"/>
      <c r="B385" s="63"/>
      <c r="C385" s="55" t="s">
        <v>42</v>
      </c>
      <c r="D385" s="56">
        <v>9.6</v>
      </c>
      <c r="E385" s="6">
        <v>0</v>
      </c>
    </row>
    <row r="386" spans="1:5" x14ac:dyDescent="0.25">
      <c r="A386" s="60"/>
      <c r="B386" s="63"/>
      <c r="C386" s="55" t="s">
        <v>43</v>
      </c>
      <c r="D386" s="56">
        <v>9.6</v>
      </c>
      <c r="E386" s="6">
        <v>0</v>
      </c>
    </row>
    <row r="387" spans="1:5" x14ac:dyDescent="0.25">
      <c r="A387" s="60"/>
      <c r="B387" s="63"/>
      <c r="C387" s="55" t="s">
        <v>44</v>
      </c>
      <c r="D387" s="56">
        <v>9.9</v>
      </c>
      <c r="E387" s="6">
        <v>0</v>
      </c>
    </row>
    <row r="388" spans="1:5" x14ac:dyDescent="0.25">
      <c r="A388" s="60"/>
      <c r="B388" s="63"/>
      <c r="C388" s="55" t="s">
        <v>45</v>
      </c>
      <c r="D388" s="56">
        <v>9.3000000000000007</v>
      </c>
      <c r="E388" s="6">
        <v>0</v>
      </c>
    </row>
    <row r="389" spans="1:5" x14ac:dyDescent="0.25">
      <c r="A389" s="60"/>
      <c r="B389" s="63"/>
      <c r="C389" s="55" t="s">
        <v>46</v>
      </c>
      <c r="D389" s="56">
        <v>9.6</v>
      </c>
      <c r="E389" s="6">
        <v>0</v>
      </c>
    </row>
    <row r="390" spans="1:5" x14ac:dyDescent="0.25">
      <c r="A390" s="60"/>
      <c r="B390" s="63"/>
      <c r="C390" s="55" t="s">
        <v>47</v>
      </c>
      <c r="D390" s="56">
        <v>9.3000000000000007</v>
      </c>
      <c r="E390" s="6">
        <v>0</v>
      </c>
    </row>
    <row r="391" spans="1:5" x14ac:dyDescent="0.25">
      <c r="A391" s="60"/>
      <c r="B391" s="63"/>
      <c r="C391" s="55" t="s">
        <v>48</v>
      </c>
      <c r="D391" s="56">
        <v>9.6</v>
      </c>
      <c r="E391" s="6">
        <v>0</v>
      </c>
    </row>
    <row r="392" spans="1:5" x14ac:dyDescent="0.25">
      <c r="A392" s="60"/>
      <c r="B392" s="63"/>
      <c r="C392" s="55" t="s">
        <v>49</v>
      </c>
      <c r="D392" s="56">
        <v>9</v>
      </c>
      <c r="E392" s="6">
        <v>0</v>
      </c>
    </row>
    <row r="393" spans="1:5" x14ac:dyDescent="0.25">
      <c r="A393" s="60"/>
      <c r="B393" s="63"/>
      <c r="C393" s="55" t="s">
        <v>50</v>
      </c>
      <c r="D393" s="56">
        <v>9.6</v>
      </c>
      <c r="E393" s="6">
        <v>0</v>
      </c>
    </row>
    <row r="394" spans="1:5" x14ac:dyDescent="0.25">
      <c r="A394" s="60"/>
      <c r="B394" s="63"/>
      <c r="C394" s="55" t="s">
        <v>51</v>
      </c>
      <c r="D394" s="56">
        <v>9.6</v>
      </c>
      <c r="E394" s="6">
        <v>0</v>
      </c>
    </row>
    <row r="395" spans="1:5" x14ac:dyDescent="0.25">
      <c r="A395" s="60"/>
      <c r="B395" s="63"/>
      <c r="C395" s="55" t="s">
        <v>52</v>
      </c>
      <c r="D395" s="56">
        <v>9.6</v>
      </c>
      <c r="E395" s="6">
        <v>0</v>
      </c>
    </row>
    <row r="396" spans="1:5" x14ac:dyDescent="0.25">
      <c r="A396" s="60"/>
      <c r="B396" s="63"/>
      <c r="C396" s="55" t="s">
        <v>53</v>
      </c>
      <c r="D396" s="56">
        <v>9.6</v>
      </c>
      <c r="E396" s="6">
        <v>0</v>
      </c>
    </row>
    <row r="397" spans="1:5" x14ac:dyDescent="0.25">
      <c r="A397" s="60"/>
      <c r="B397" s="63"/>
      <c r="C397" s="55" t="s">
        <v>54</v>
      </c>
      <c r="D397" s="56">
        <v>9.6</v>
      </c>
      <c r="E397" s="6">
        <v>0</v>
      </c>
    </row>
    <row r="398" spans="1:5" x14ac:dyDescent="0.25">
      <c r="A398" s="60"/>
      <c r="B398" s="63"/>
      <c r="C398" s="55" t="s">
        <v>55</v>
      </c>
      <c r="D398" s="56">
        <v>9.6</v>
      </c>
      <c r="E398" s="6">
        <v>0</v>
      </c>
    </row>
    <row r="399" spans="1:5" x14ac:dyDescent="0.25">
      <c r="A399" s="60"/>
      <c r="B399" s="63"/>
      <c r="C399" s="55" t="s">
        <v>56</v>
      </c>
      <c r="D399" s="56">
        <v>9.6</v>
      </c>
      <c r="E399" s="6">
        <v>0</v>
      </c>
    </row>
    <row r="400" spans="1:5" x14ac:dyDescent="0.25">
      <c r="A400" s="60"/>
      <c r="B400" s="63"/>
      <c r="C400" s="55" t="s">
        <v>57</v>
      </c>
      <c r="D400" s="56">
        <v>9.6</v>
      </c>
      <c r="E400" s="6">
        <v>0</v>
      </c>
    </row>
    <row r="401" spans="1:6" x14ac:dyDescent="0.25">
      <c r="A401" s="60"/>
      <c r="B401" s="63"/>
      <c r="C401" s="55" t="s">
        <v>58</v>
      </c>
      <c r="D401" s="56">
        <v>9.3000000000000007</v>
      </c>
      <c r="E401" s="6">
        <v>0</v>
      </c>
    </row>
    <row r="402" spans="1:6" x14ac:dyDescent="0.25">
      <c r="A402" s="60"/>
      <c r="B402" s="63"/>
      <c r="C402" s="55" t="s">
        <v>59</v>
      </c>
      <c r="D402" s="56">
        <v>9.3000000000000007</v>
      </c>
      <c r="E402" s="6">
        <v>0</v>
      </c>
    </row>
    <row r="403" spans="1:6" x14ac:dyDescent="0.25">
      <c r="A403" s="60"/>
      <c r="B403" s="63"/>
      <c r="C403" s="55" t="s">
        <v>60</v>
      </c>
      <c r="D403" s="56">
        <v>9.6</v>
      </c>
      <c r="E403" s="6">
        <v>0</v>
      </c>
    </row>
    <row r="404" spans="1:6" x14ac:dyDescent="0.25">
      <c r="A404" s="60"/>
      <c r="B404" s="63"/>
      <c r="C404" s="55" t="s">
        <v>61</v>
      </c>
      <c r="D404" s="56">
        <v>9.9</v>
      </c>
      <c r="E404" s="6">
        <v>0</v>
      </c>
    </row>
    <row r="405" spans="1:6" x14ac:dyDescent="0.25">
      <c r="A405" s="60"/>
      <c r="B405" s="63"/>
      <c r="C405" s="55" t="s">
        <v>62</v>
      </c>
      <c r="D405" s="56">
        <v>9.3000000000000007</v>
      </c>
      <c r="E405" s="6">
        <v>0</v>
      </c>
    </row>
    <row r="406" spans="1:6" x14ac:dyDescent="0.25">
      <c r="A406" s="60"/>
      <c r="B406" s="63"/>
      <c r="C406" s="55" t="s">
        <v>63</v>
      </c>
      <c r="D406" s="56">
        <v>9.6</v>
      </c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>
        <v>9.6</v>
      </c>
      <c r="E407" s="6">
        <v>0</v>
      </c>
      <c r="F407" s="66"/>
    </row>
    <row r="408" spans="1:6" x14ac:dyDescent="0.25">
      <c r="B408" s="65" t="s">
        <v>65</v>
      </c>
      <c r="D408" s="66">
        <f>SUM(D384:D407)</f>
        <v>228.6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122.4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125.10000000000001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126.3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123.60000000000001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122.10000000000001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123.9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125.10000000000001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118.8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282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342.3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320.7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255.6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121.2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347.1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321.3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327.60000000000002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302.40000000000003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207.6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225.9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171.6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149.70000000000002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131.69999999999999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126.3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126.9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4747.2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>
        <v>0</v>
      </c>
      <c r="E442" s="6">
        <v>0</v>
      </c>
    </row>
    <row r="443" spans="1:6" x14ac:dyDescent="0.25">
      <c r="A443" s="60"/>
      <c r="B443" s="63"/>
      <c r="C443" s="55" t="s">
        <v>42</v>
      </c>
      <c r="D443" s="56">
        <v>0</v>
      </c>
      <c r="E443" s="6">
        <v>0</v>
      </c>
    </row>
    <row r="444" spans="1:6" x14ac:dyDescent="0.25">
      <c r="A444" s="60"/>
      <c r="B444" s="63"/>
      <c r="C444" s="55" t="s">
        <v>43</v>
      </c>
      <c r="D444" s="56">
        <v>0</v>
      </c>
      <c r="E444" s="6">
        <v>0</v>
      </c>
    </row>
    <row r="445" spans="1:6" x14ac:dyDescent="0.25">
      <c r="A445" s="60"/>
      <c r="B445" s="63"/>
      <c r="C445" s="55" t="s">
        <v>44</v>
      </c>
      <c r="D445" s="56">
        <v>0</v>
      </c>
      <c r="E445" s="6">
        <v>0</v>
      </c>
    </row>
    <row r="446" spans="1:6" x14ac:dyDescent="0.25">
      <c r="A446" s="60"/>
      <c r="B446" s="63"/>
      <c r="C446" s="55" t="s">
        <v>45</v>
      </c>
      <c r="D446" s="56">
        <v>0</v>
      </c>
      <c r="E446" s="6">
        <v>0</v>
      </c>
    </row>
    <row r="447" spans="1:6" x14ac:dyDescent="0.25">
      <c r="A447" s="60"/>
      <c r="B447" s="63"/>
      <c r="C447" s="55" t="s">
        <v>46</v>
      </c>
      <c r="D447" s="56">
        <v>0</v>
      </c>
      <c r="E447" s="6">
        <v>0</v>
      </c>
    </row>
    <row r="448" spans="1:6" x14ac:dyDescent="0.25">
      <c r="A448" s="60"/>
      <c r="B448" s="63"/>
      <c r="C448" s="55" t="s">
        <v>47</v>
      </c>
      <c r="D448" s="56">
        <v>0</v>
      </c>
      <c r="E448" s="6">
        <v>0</v>
      </c>
    </row>
    <row r="449" spans="1:5" x14ac:dyDescent="0.25">
      <c r="A449" s="60"/>
      <c r="B449" s="63"/>
      <c r="C449" s="55" t="s">
        <v>48</v>
      </c>
      <c r="D449" s="56">
        <v>0</v>
      </c>
      <c r="E449" s="6">
        <v>0</v>
      </c>
    </row>
    <row r="450" spans="1:5" x14ac:dyDescent="0.25">
      <c r="A450" s="60"/>
      <c r="B450" s="63"/>
      <c r="C450" s="55" t="s">
        <v>49</v>
      </c>
      <c r="D450" s="56">
        <v>0</v>
      </c>
      <c r="E450" s="6">
        <v>0</v>
      </c>
    </row>
    <row r="451" spans="1:5" x14ac:dyDescent="0.25">
      <c r="A451" s="60"/>
      <c r="B451" s="63"/>
      <c r="C451" s="55" t="s">
        <v>50</v>
      </c>
      <c r="D451" s="56">
        <v>0</v>
      </c>
      <c r="E451" s="6">
        <v>0</v>
      </c>
    </row>
    <row r="452" spans="1:5" x14ac:dyDescent="0.25">
      <c r="A452" s="60"/>
      <c r="B452" s="63"/>
      <c r="C452" s="55" t="s">
        <v>51</v>
      </c>
      <c r="D452" s="56">
        <v>0</v>
      </c>
      <c r="E452" s="6">
        <v>0</v>
      </c>
    </row>
    <row r="453" spans="1:5" x14ac:dyDescent="0.25">
      <c r="A453" s="60"/>
      <c r="B453" s="63"/>
      <c r="C453" s="55" t="s">
        <v>52</v>
      </c>
      <c r="D453" s="56">
        <v>0</v>
      </c>
      <c r="E453" s="6">
        <v>0</v>
      </c>
    </row>
    <row r="454" spans="1:5" x14ac:dyDescent="0.25">
      <c r="A454" s="60"/>
      <c r="B454" s="63"/>
      <c r="C454" s="55" t="s">
        <v>53</v>
      </c>
      <c r="D454" s="56">
        <v>0</v>
      </c>
      <c r="E454" s="6">
        <v>0</v>
      </c>
    </row>
    <row r="455" spans="1:5" x14ac:dyDescent="0.25">
      <c r="A455" s="60"/>
      <c r="B455" s="63"/>
      <c r="C455" s="55" t="s">
        <v>54</v>
      </c>
      <c r="D455" s="56">
        <v>0</v>
      </c>
      <c r="E455" s="6">
        <v>0</v>
      </c>
    </row>
    <row r="456" spans="1:5" x14ac:dyDescent="0.25">
      <c r="A456" s="60"/>
      <c r="B456" s="63"/>
      <c r="C456" s="55" t="s">
        <v>55</v>
      </c>
      <c r="D456" s="56">
        <v>0</v>
      </c>
      <c r="E456" s="6">
        <v>0</v>
      </c>
    </row>
    <row r="457" spans="1:5" x14ac:dyDescent="0.25">
      <c r="A457" s="60"/>
      <c r="B457" s="63"/>
      <c r="C457" s="55" t="s">
        <v>56</v>
      </c>
      <c r="D457" s="56">
        <v>0</v>
      </c>
      <c r="E457" s="6">
        <v>0</v>
      </c>
    </row>
    <row r="458" spans="1:5" x14ac:dyDescent="0.25">
      <c r="A458" s="60"/>
      <c r="B458" s="63"/>
      <c r="C458" s="55" t="s">
        <v>57</v>
      </c>
      <c r="D458" s="56">
        <v>0</v>
      </c>
      <c r="E458" s="6">
        <v>0</v>
      </c>
    </row>
    <row r="459" spans="1:5" x14ac:dyDescent="0.25">
      <c r="A459" s="60"/>
      <c r="B459" s="63"/>
      <c r="C459" s="55" t="s">
        <v>58</v>
      </c>
      <c r="D459" s="56">
        <v>0</v>
      </c>
      <c r="E459" s="6">
        <v>0</v>
      </c>
    </row>
    <row r="460" spans="1:5" x14ac:dyDescent="0.25">
      <c r="A460" s="60"/>
      <c r="B460" s="63"/>
      <c r="C460" s="55" t="s">
        <v>59</v>
      </c>
      <c r="D460" s="56">
        <v>0</v>
      </c>
      <c r="E460" s="6">
        <v>0</v>
      </c>
    </row>
    <row r="461" spans="1:5" x14ac:dyDescent="0.25">
      <c r="A461" s="60"/>
      <c r="B461" s="63"/>
      <c r="C461" s="55" t="s">
        <v>60</v>
      </c>
      <c r="D461" s="56">
        <v>0</v>
      </c>
      <c r="E461" s="6">
        <v>0</v>
      </c>
    </row>
    <row r="462" spans="1:5" x14ac:dyDescent="0.25">
      <c r="A462" s="60"/>
      <c r="B462" s="63"/>
      <c r="C462" s="55" t="s">
        <v>61</v>
      </c>
      <c r="D462" s="56">
        <v>0</v>
      </c>
      <c r="E462" s="6">
        <v>0</v>
      </c>
    </row>
    <row r="463" spans="1:5" x14ac:dyDescent="0.25">
      <c r="A463" s="60"/>
      <c r="B463" s="63"/>
      <c r="C463" s="55" t="s">
        <v>62</v>
      </c>
      <c r="D463" s="56">
        <v>0</v>
      </c>
      <c r="E463" s="6">
        <v>0</v>
      </c>
    </row>
    <row r="464" spans="1:5" x14ac:dyDescent="0.25">
      <c r="A464" s="60"/>
      <c r="B464" s="63"/>
      <c r="C464" s="55" t="s">
        <v>63</v>
      </c>
      <c r="D464" s="56">
        <v>0</v>
      </c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>
        <v>0</v>
      </c>
      <c r="E465" s="6">
        <v>0</v>
      </c>
      <c r="F465" s="66"/>
    </row>
    <row r="466" spans="1:6" x14ac:dyDescent="0.25">
      <c r="B466" s="65" t="s">
        <v>65</v>
      </c>
      <c r="D466" s="66">
        <f>SUM(D442:D465)</f>
        <v>0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70.2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75.3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72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73.2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69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67.2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67.8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69.3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92.100000000000009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101.7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104.4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103.5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83.7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96.3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114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98.4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107.4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94.5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78.3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88.2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88.2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74.100000000000009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76.8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71.400000000000006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2037.0000000000002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>
        <v>0</v>
      </c>
      <c r="E500" s="6">
        <v>0</v>
      </c>
    </row>
    <row r="501" spans="1:6" x14ac:dyDescent="0.25">
      <c r="A501" s="60"/>
      <c r="B501" s="63"/>
      <c r="C501" s="55" t="s">
        <v>42</v>
      </c>
      <c r="D501" s="56">
        <v>0</v>
      </c>
      <c r="E501" s="6">
        <v>0</v>
      </c>
    </row>
    <row r="502" spans="1:6" x14ac:dyDescent="0.25">
      <c r="A502" s="60"/>
      <c r="B502" s="63"/>
      <c r="C502" s="55" t="s">
        <v>43</v>
      </c>
      <c r="D502" s="56">
        <v>0</v>
      </c>
      <c r="E502" s="6">
        <v>0</v>
      </c>
    </row>
    <row r="503" spans="1:6" x14ac:dyDescent="0.25">
      <c r="A503" s="60"/>
      <c r="B503" s="63"/>
      <c r="C503" s="55" t="s">
        <v>44</v>
      </c>
      <c r="D503" s="56">
        <v>0</v>
      </c>
      <c r="E503" s="6">
        <v>0</v>
      </c>
    </row>
    <row r="504" spans="1:6" x14ac:dyDescent="0.25">
      <c r="A504" s="60"/>
      <c r="B504" s="63"/>
      <c r="C504" s="55" t="s">
        <v>45</v>
      </c>
      <c r="D504" s="56">
        <v>0</v>
      </c>
      <c r="E504" s="6">
        <v>0</v>
      </c>
    </row>
    <row r="505" spans="1:6" x14ac:dyDescent="0.25">
      <c r="A505" s="60"/>
      <c r="B505" s="63"/>
      <c r="C505" s="55" t="s">
        <v>46</v>
      </c>
      <c r="D505" s="56">
        <v>0</v>
      </c>
      <c r="E505" s="6">
        <v>0</v>
      </c>
    </row>
    <row r="506" spans="1:6" x14ac:dyDescent="0.25">
      <c r="A506" s="60"/>
      <c r="B506" s="63"/>
      <c r="C506" s="55" t="s">
        <v>47</v>
      </c>
      <c r="D506" s="56">
        <v>0</v>
      </c>
      <c r="E506" s="6">
        <v>0</v>
      </c>
    </row>
    <row r="507" spans="1:6" x14ac:dyDescent="0.25">
      <c r="A507" s="60"/>
      <c r="B507" s="63"/>
      <c r="C507" s="55" t="s">
        <v>48</v>
      </c>
      <c r="D507" s="56">
        <v>0</v>
      </c>
      <c r="E507" s="6">
        <v>0</v>
      </c>
    </row>
    <row r="508" spans="1:6" x14ac:dyDescent="0.25">
      <c r="A508" s="60"/>
      <c r="B508" s="63"/>
      <c r="C508" s="55" t="s">
        <v>49</v>
      </c>
      <c r="D508" s="56">
        <v>0</v>
      </c>
      <c r="E508" s="6">
        <v>0</v>
      </c>
    </row>
    <row r="509" spans="1:6" x14ac:dyDescent="0.25">
      <c r="A509" s="60"/>
      <c r="B509" s="63"/>
      <c r="C509" s="55" t="s">
        <v>50</v>
      </c>
      <c r="D509" s="56">
        <v>0</v>
      </c>
      <c r="E509" s="6">
        <v>0</v>
      </c>
    </row>
    <row r="510" spans="1:6" x14ac:dyDescent="0.25">
      <c r="A510" s="60"/>
      <c r="B510" s="63"/>
      <c r="C510" s="55" t="s">
        <v>51</v>
      </c>
      <c r="D510" s="56">
        <v>0</v>
      </c>
      <c r="E510" s="6">
        <v>0</v>
      </c>
    </row>
    <row r="511" spans="1:6" x14ac:dyDescent="0.25">
      <c r="A511" s="60"/>
      <c r="B511" s="63"/>
      <c r="C511" s="55" t="s">
        <v>52</v>
      </c>
      <c r="D511" s="56">
        <v>0</v>
      </c>
      <c r="E511" s="6">
        <v>0</v>
      </c>
    </row>
    <row r="512" spans="1:6" x14ac:dyDescent="0.25">
      <c r="A512" s="60"/>
      <c r="B512" s="63"/>
      <c r="C512" s="55" t="s">
        <v>53</v>
      </c>
      <c r="D512" s="56">
        <v>0</v>
      </c>
      <c r="E512" s="6">
        <v>0</v>
      </c>
    </row>
    <row r="513" spans="1:6" x14ac:dyDescent="0.25">
      <c r="A513" s="60"/>
      <c r="B513" s="63"/>
      <c r="C513" s="55" t="s">
        <v>54</v>
      </c>
      <c r="D513" s="56">
        <v>0</v>
      </c>
      <c r="E513" s="6">
        <v>0</v>
      </c>
    </row>
    <row r="514" spans="1:6" x14ac:dyDescent="0.25">
      <c r="A514" s="60"/>
      <c r="B514" s="63"/>
      <c r="C514" s="55" t="s">
        <v>55</v>
      </c>
      <c r="D514" s="56">
        <v>0</v>
      </c>
      <c r="E514" s="6">
        <v>0</v>
      </c>
    </row>
    <row r="515" spans="1:6" x14ac:dyDescent="0.25">
      <c r="A515" s="60"/>
      <c r="B515" s="63"/>
      <c r="C515" s="55" t="s">
        <v>56</v>
      </c>
      <c r="D515" s="56">
        <v>0</v>
      </c>
      <c r="E515" s="6">
        <v>0</v>
      </c>
    </row>
    <row r="516" spans="1:6" x14ac:dyDescent="0.25">
      <c r="A516" s="60"/>
      <c r="B516" s="63"/>
      <c r="C516" s="55" t="s">
        <v>57</v>
      </c>
      <c r="D516" s="56">
        <v>0</v>
      </c>
      <c r="E516" s="6">
        <v>0</v>
      </c>
    </row>
    <row r="517" spans="1:6" x14ac:dyDescent="0.25">
      <c r="A517" s="60"/>
      <c r="B517" s="63"/>
      <c r="C517" s="55" t="s">
        <v>58</v>
      </c>
      <c r="D517" s="56">
        <v>0</v>
      </c>
      <c r="E517" s="6">
        <v>0</v>
      </c>
    </row>
    <row r="518" spans="1:6" x14ac:dyDescent="0.25">
      <c r="A518" s="60"/>
      <c r="B518" s="63"/>
      <c r="C518" s="55" t="s">
        <v>59</v>
      </c>
      <c r="D518" s="56">
        <v>0</v>
      </c>
      <c r="E518" s="6">
        <v>0</v>
      </c>
    </row>
    <row r="519" spans="1:6" x14ac:dyDescent="0.25">
      <c r="A519" s="60"/>
      <c r="B519" s="63"/>
      <c r="C519" s="55" t="s">
        <v>60</v>
      </c>
      <c r="D519" s="56">
        <v>0</v>
      </c>
      <c r="E519" s="6">
        <v>0</v>
      </c>
    </row>
    <row r="520" spans="1:6" x14ac:dyDescent="0.25">
      <c r="A520" s="60"/>
      <c r="B520" s="63"/>
      <c r="C520" s="55" t="s">
        <v>61</v>
      </c>
      <c r="D520" s="56">
        <v>0</v>
      </c>
      <c r="E520" s="6">
        <v>0</v>
      </c>
    </row>
    <row r="521" spans="1:6" x14ac:dyDescent="0.25">
      <c r="A521" s="60"/>
      <c r="B521" s="63"/>
      <c r="C521" s="55" t="s">
        <v>62</v>
      </c>
      <c r="D521" s="56">
        <v>0</v>
      </c>
      <c r="E521" s="6">
        <v>0</v>
      </c>
    </row>
    <row r="522" spans="1:6" x14ac:dyDescent="0.25">
      <c r="A522" s="60"/>
      <c r="B522" s="63"/>
      <c r="C522" s="55" t="s">
        <v>63</v>
      </c>
      <c r="D522" s="56">
        <v>0</v>
      </c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>
        <v>0</v>
      </c>
      <c r="E523" s="6">
        <v>0</v>
      </c>
      <c r="F523" s="66"/>
    </row>
    <row r="524" spans="1:6" x14ac:dyDescent="0.25">
      <c r="B524" s="65" t="s">
        <v>65</v>
      </c>
      <c r="D524" s="66">
        <f>SUM(D500:D523)</f>
        <v>0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105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81.900000000000006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107.7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113.7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103.2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92.7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115.8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114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157.20000000000002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177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181.20000000000002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181.5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110.10000000000001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147.6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151.80000000000001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186.3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150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104.7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119.4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107.7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124.2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109.5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101.10000000000001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112.8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3056.0999999999995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0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0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0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0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0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0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0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0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0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0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0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0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0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0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0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0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0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0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0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0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0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0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0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0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0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>
        <v>29.1</v>
      </c>
      <c r="E587" s="6">
        <v>0</v>
      </c>
    </row>
    <row r="588" spans="1:6" x14ac:dyDescent="0.25">
      <c r="A588" s="60"/>
      <c r="B588" s="63"/>
      <c r="C588" s="55" t="s">
        <v>42</v>
      </c>
      <c r="D588" s="56">
        <v>30.3</v>
      </c>
      <c r="E588" s="6">
        <v>0</v>
      </c>
    </row>
    <row r="589" spans="1:6" x14ac:dyDescent="0.25">
      <c r="A589" s="60"/>
      <c r="B589" s="63"/>
      <c r="C589" s="55" t="s">
        <v>43</v>
      </c>
      <c r="D589" s="56">
        <v>30</v>
      </c>
      <c r="E589" s="6">
        <v>0</v>
      </c>
    </row>
    <row r="590" spans="1:6" x14ac:dyDescent="0.25">
      <c r="A590" s="60"/>
      <c r="B590" s="63"/>
      <c r="C590" s="55" t="s">
        <v>44</v>
      </c>
      <c r="D590" s="56">
        <v>28.8</v>
      </c>
      <c r="E590" s="6">
        <v>0</v>
      </c>
    </row>
    <row r="591" spans="1:6" x14ac:dyDescent="0.25">
      <c r="A591" s="60"/>
      <c r="B591" s="63"/>
      <c r="C591" s="55" t="s">
        <v>45</v>
      </c>
      <c r="D591" s="56">
        <v>29.400000000000002</v>
      </c>
      <c r="E591" s="6">
        <v>0</v>
      </c>
    </row>
    <row r="592" spans="1:6" x14ac:dyDescent="0.25">
      <c r="A592" s="60"/>
      <c r="B592" s="63"/>
      <c r="C592" s="55" t="s">
        <v>46</v>
      </c>
      <c r="D592" s="56">
        <v>30.3</v>
      </c>
      <c r="E592" s="6">
        <v>0</v>
      </c>
    </row>
    <row r="593" spans="1:5" x14ac:dyDescent="0.25">
      <c r="A593" s="60"/>
      <c r="B593" s="63"/>
      <c r="C593" s="55" t="s">
        <v>47</v>
      </c>
      <c r="D593" s="56">
        <v>29.1</v>
      </c>
      <c r="E593" s="6">
        <v>0</v>
      </c>
    </row>
    <row r="594" spans="1:5" x14ac:dyDescent="0.25">
      <c r="A594" s="60"/>
      <c r="B594" s="63"/>
      <c r="C594" s="55" t="s">
        <v>48</v>
      </c>
      <c r="D594" s="56">
        <v>28.8</v>
      </c>
      <c r="E594" s="6">
        <v>0</v>
      </c>
    </row>
    <row r="595" spans="1:5" x14ac:dyDescent="0.25">
      <c r="A595" s="60"/>
      <c r="B595" s="63"/>
      <c r="C595" s="55" t="s">
        <v>49</v>
      </c>
      <c r="D595" s="56">
        <v>61.2</v>
      </c>
      <c r="E595" s="6">
        <v>0</v>
      </c>
    </row>
    <row r="596" spans="1:5" x14ac:dyDescent="0.25">
      <c r="A596" s="60"/>
      <c r="B596" s="63"/>
      <c r="C596" s="55" t="s">
        <v>50</v>
      </c>
      <c r="D596" s="56">
        <v>54</v>
      </c>
      <c r="E596" s="6">
        <v>0</v>
      </c>
    </row>
    <row r="597" spans="1:5" x14ac:dyDescent="0.25">
      <c r="A597" s="60"/>
      <c r="B597" s="63"/>
      <c r="C597" s="55" t="s">
        <v>51</v>
      </c>
      <c r="D597" s="56">
        <v>42.6</v>
      </c>
      <c r="E597" s="6">
        <v>0</v>
      </c>
    </row>
    <row r="598" spans="1:5" x14ac:dyDescent="0.25">
      <c r="A598" s="60"/>
      <c r="B598" s="63"/>
      <c r="C598" s="55" t="s">
        <v>52</v>
      </c>
      <c r="D598" s="56">
        <v>63</v>
      </c>
      <c r="E598" s="6">
        <v>0</v>
      </c>
    </row>
    <row r="599" spans="1:5" x14ac:dyDescent="0.25">
      <c r="A599" s="60"/>
      <c r="B599" s="63"/>
      <c r="C599" s="55" t="s">
        <v>53</v>
      </c>
      <c r="D599" s="56">
        <v>35.1</v>
      </c>
      <c r="E599" s="6">
        <v>0</v>
      </c>
    </row>
    <row r="600" spans="1:5" x14ac:dyDescent="0.25">
      <c r="A600" s="60"/>
      <c r="B600" s="63"/>
      <c r="C600" s="55" t="s">
        <v>54</v>
      </c>
      <c r="D600" s="56">
        <v>60.300000000000004</v>
      </c>
      <c r="E600" s="6">
        <v>0</v>
      </c>
    </row>
    <row r="601" spans="1:5" x14ac:dyDescent="0.25">
      <c r="A601" s="60"/>
      <c r="B601" s="63"/>
      <c r="C601" s="55" t="s">
        <v>55</v>
      </c>
      <c r="D601" s="56">
        <v>75.3</v>
      </c>
      <c r="E601" s="6">
        <v>0</v>
      </c>
    </row>
    <row r="602" spans="1:5" x14ac:dyDescent="0.25">
      <c r="A602" s="60"/>
      <c r="B602" s="63"/>
      <c r="C602" s="55" t="s">
        <v>56</v>
      </c>
      <c r="D602" s="56">
        <v>68.099999999999994</v>
      </c>
      <c r="E602" s="6">
        <v>0</v>
      </c>
    </row>
    <row r="603" spans="1:5" x14ac:dyDescent="0.25">
      <c r="A603" s="60"/>
      <c r="B603" s="63"/>
      <c r="C603" s="55" t="s">
        <v>57</v>
      </c>
      <c r="D603" s="56">
        <v>60.6</v>
      </c>
      <c r="E603" s="6">
        <v>0</v>
      </c>
    </row>
    <row r="604" spans="1:5" x14ac:dyDescent="0.25">
      <c r="A604" s="60"/>
      <c r="B604" s="63"/>
      <c r="C604" s="55" t="s">
        <v>58</v>
      </c>
      <c r="D604" s="56">
        <v>32.700000000000003</v>
      </c>
      <c r="E604" s="6">
        <v>0</v>
      </c>
    </row>
    <row r="605" spans="1:5" x14ac:dyDescent="0.25">
      <c r="A605" s="60"/>
      <c r="B605" s="63"/>
      <c r="C605" s="55" t="s">
        <v>59</v>
      </c>
      <c r="D605" s="56">
        <v>30.6</v>
      </c>
      <c r="E605" s="6">
        <v>0</v>
      </c>
    </row>
    <row r="606" spans="1:5" x14ac:dyDescent="0.25">
      <c r="A606" s="60"/>
      <c r="B606" s="63"/>
      <c r="C606" s="55" t="s">
        <v>60</v>
      </c>
      <c r="D606" s="56">
        <v>32.4</v>
      </c>
      <c r="E606" s="6">
        <v>0</v>
      </c>
    </row>
    <row r="607" spans="1:5" x14ac:dyDescent="0.25">
      <c r="A607" s="60"/>
      <c r="B607" s="63"/>
      <c r="C607" s="55" t="s">
        <v>61</v>
      </c>
      <c r="D607" s="56">
        <v>33</v>
      </c>
      <c r="E607" s="6">
        <v>0</v>
      </c>
    </row>
    <row r="608" spans="1:5" x14ac:dyDescent="0.25">
      <c r="A608" s="60"/>
      <c r="B608" s="63"/>
      <c r="C608" s="55" t="s">
        <v>62</v>
      </c>
      <c r="D608" s="56">
        <v>29.1</v>
      </c>
      <c r="E608" s="6">
        <v>0</v>
      </c>
    </row>
    <row r="609" spans="1:6" x14ac:dyDescent="0.25">
      <c r="A609" s="60"/>
      <c r="B609" s="63"/>
      <c r="C609" s="55" t="s">
        <v>63</v>
      </c>
      <c r="D609" s="56">
        <v>27.900000000000002</v>
      </c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>
        <v>29.7</v>
      </c>
      <c r="E610" s="6">
        <v>0</v>
      </c>
      <c r="F610" s="66"/>
    </row>
    <row r="611" spans="1:6" x14ac:dyDescent="0.25">
      <c r="B611" s="65" t="s">
        <v>65</v>
      </c>
      <c r="D611" s="66">
        <f>SUM(D587:D610)</f>
        <v>971.40000000000009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>
        <v>0</v>
      </c>
      <c r="E616" s="6">
        <v>0</v>
      </c>
    </row>
    <row r="617" spans="1:6" x14ac:dyDescent="0.25">
      <c r="A617" s="60"/>
      <c r="B617" s="63"/>
      <c r="C617" s="55" t="s">
        <v>42</v>
      </c>
      <c r="D617" s="56">
        <v>0</v>
      </c>
      <c r="E617" s="6">
        <v>0</v>
      </c>
    </row>
    <row r="618" spans="1:6" x14ac:dyDescent="0.25">
      <c r="A618" s="60"/>
      <c r="B618" s="63"/>
      <c r="C618" s="55" t="s">
        <v>43</v>
      </c>
      <c r="D618" s="56">
        <v>0</v>
      </c>
      <c r="E618" s="6">
        <v>0</v>
      </c>
    </row>
    <row r="619" spans="1:6" x14ac:dyDescent="0.25">
      <c r="A619" s="60"/>
      <c r="B619" s="63"/>
      <c r="C619" s="55" t="s">
        <v>44</v>
      </c>
      <c r="D619" s="56">
        <v>0</v>
      </c>
      <c r="E619" s="6">
        <v>0</v>
      </c>
    </row>
    <row r="620" spans="1:6" x14ac:dyDescent="0.25">
      <c r="A620" s="60"/>
      <c r="B620" s="63"/>
      <c r="C620" s="55" t="s">
        <v>45</v>
      </c>
      <c r="D620" s="56">
        <v>0</v>
      </c>
      <c r="E620" s="6">
        <v>0</v>
      </c>
    </row>
    <row r="621" spans="1:6" x14ac:dyDescent="0.25">
      <c r="A621" s="60"/>
      <c r="B621" s="63"/>
      <c r="C621" s="55" t="s">
        <v>46</v>
      </c>
      <c r="D621" s="56">
        <v>0</v>
      </c>
      <c r="E621" s="6">
        <v>0</v>
      </c>
    </row>
    <row r="622" spans="1:6" x14ac:dyDescent="0.25">
      <c r="A622" s="60"/>
      <c r="B622" s="63"/>
      <c r="C622" s="55" t="s">
        <v>47</v>
      </c>
      <c r="D622" s="56">
        <v>0</v>
      </c>
      <c r="E622" s="6">
        <v>0</v>
      </c>
    </row>
    <row r="623" spans="1:6" x14ac:dyDescent="0.25">
      <c r="A623" s="60"/>
      <c r="B623" s="63"/>
      <c r="C623" s="55" t="s">
        <v>48</v>
      </c>
      <c r="D623" s="56">
        <v>0</v>
      </c>
      <c r="E623" s="6">
        <v>0</v>
      </c>
    </row>
    <row r="624" spans="1:6" x14ac:dyDescent="0.25">
      <c r="A624" s="60"/>
      <c r="B624" s="63"/>
      <c r="C624" s="55" t="s">
        <v>49</v>
      </c>
      <c r="D624" s="56">
        <v>0</v>
      </c>
      <c r="E624" s="6">
        <v>0</v>
      </c>
    </row>
    <row r="625" spans="1:6" x14ac:dyDescent="0.25">
      <c r="A625" s="60"/>
      <c r="B625" s="63"/>
      <c r="C625" s="55" t="s">
        <v>50</v>
      </c>
      <c r="D625" s="56">
        <v>0</v>
      </c>
      <c r="E625" s="6">
        <v>0</v>
      </c>
    </row>
    <row r="626" spans="1:6" x14ac:dyDescent="0.25">
      <c r="A626" s="60"/>
      <c r="B626" s="63"/>
      <c r="C626" s="55" t="s">
        <v>51</v>
      </c>
      <c r="D626" s="56">
        <v>0</v>
      </c>
      <c r="E626" s="6">
        <v>0</v>
      </c>
    </row>
    <row r="627" spans="1:6" x14ac:dyDescent="0.25">
      <c r="A627" s="60"/>
      <c r="B627" s="63"/>
      <c r="C627" s="55" t="s">
        <v>52</v>
      </c>
      <c r="D627" s="56">
        <v>0</v>
      </c>
      <c r="E627" s="6">
        <v>0</v>
      </c>
    </row>
    <row r="628" spans="1:6" x14ac:dyDescent="0.25">
      <c r="A628" s="60"/>
      <c r="B628" s="63"/>
      <c r="C628" s="55" t="s">
        <v>53</v>
      </c>
      <c r="D628" s="56">
        <v>0</v>
      </c>
      <c r="E628" s="6">
        <v>0</v>
      </c>
    </row>
    <row r="629" spans="1:6" x14ac:dyDescent="0.25">
      <c r="A629" s="60"/>
      <c r="B629" s="63"/>
      <c r="C629" s="55" t="s">
        <v>54</v>
      </c>
      <c r="D629" s="56">
        <v>0</v>
      </c>
      <c r="E629" s="6">
        <v>0</v>
      </c>
    </row>
    <row r="630" spans="1:6" x14ac:dyDescent="0.25">
      <c r="A630" s="60"/>
      <c r="B630" s="63"/>
      <c r="C630" s="55" t="s">
        <v>55</v>
      </c>
      <c r="D630" s="56">
        <v>0</v>
      </c>
      <c r="E630" s="6">
        <v>0</v>
      </c>
    </row>
    <row r="631" spans="1:6" x14ac:dyDescent="0.25">
      <c r="A631" s="60"/>
      <c r="B631" s="63"/>
      <c r="C631" s="55" t="s">
        <v>56</v>
      </c>
      <c r="D631" s="56">
        <v>0</v>
      </c>
      <c r="E631" s="6">
        <v>0</v>
      </c>
    </row>
    <row r="632" spans="1:6" x14ac:dyDescent="0.25">
      <c r="A632" s="60"/>
      <c r="B632" s="63"/>
      <c r="C632" s="55" t="s">
        <v>57</v>
      </c>
      <c r="D632" s="56">
        <v>0</v>
      </c>
      <c r="E632" s="6">
        <v>0</v>
      </c>
    </row>
    <row r="633" spans="1:6" x14ac:dyDescent="0.25">
      <c r="A633" s="60"/>
      <c r="B633" s="63"/>
      <c r="C633" s="55" t="s">
        <v>58</v>
      </c>
      <c r="D633" s="56">
        <v>0</v>
      </c>
      <c r="E633" s="6">
        <v>0</v>
      </c>
    </row>
    <row r="634" spans="1:6" x14ac:dyDescent="0.25">
      <c r="A634" s="60"/>
      <c r="B634" s="63"/>
      <c r="C634" s="55" t="s">
        <v>59</v>
      </c>
      <c r="D634" s="56">
        <v>0</v>
      </c>
      <c r="E634" s="6">
        <v>0</v>
      </c>
    </row>
    <row r="635" spans="1:6" x14ac:dyDescent="0.25">
      <c r="A635" s="60"/>
      <c r="B635" s="63"/>
      <c r="C635" s="55" t="s">
        <v>60</v>
      </c>
      <c r="D635" s="56">
        <v>0</v>
      </c>
      <c r="E635" s="6">
        <v>0</v>
      </c>
    </row>
    <row r="636" spans="1:6" x14ac:dyDescent="0.25">
      <c r="A636" s="60"/>
      <c r="B636" s="63"/>
      <c r="C636" s="55" t="s">
        <v>61</v>
      </c>
      <c r="D636" s="56">
        <v>0</v>
      </c>
      <c r="E636" s="6">
        <v>0</v>
      </c>
    </row>
    <row r="637" spans="1:6" x14ac:dyDescent="0.25">
      <c r="A637" s="60"/>
      <c r="B637" s="63"/>
      <c r="C637" s="55" t="s">
        <v>62</v>
      </c>
      <c r="D637" s="56">
        <v>0</v>
      </c>
      <c r="E637" s="6">
        <v>0</v>
      </c>
    </row>
    <row r="638" spans="1:6" x14ac:dyDescent="0.25">
      <c r="A638" s="60"/>
      <c r="B638" s="63"/>
      <c r="C638" s="55" t="s">
        <v>63</v>
      </c>
      <c r="D638" s="56">
        <v>0</v>
      </c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>
        <v>0</v>
      </c>
      <c r="E639" s="6">
        <v>0</v>
      </c>
      <c r="F639" s="66"/>
    </row>
    <row r="640" spans="1:6" x14ac:dyDescent="0.25">
      <c r="B640" s="65" t="s">
        <v>65</v>
      </c>
      <c r="D640" s="66">
        <f>SUM(D616:D639)</f>
        <v>0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369.6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0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0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0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0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0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0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0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0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0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0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0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0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0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501.6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13.200000000000001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0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0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0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0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0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0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0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0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884.40000000000009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>
        <v>2534.4</v>
      </c>
      <c r="E674" s="6">
        <v>0</v>
      </c>
    </row>
    <row r="675" spans="1:6" x14ac:dyDescent="0.25">
      <c r="A675" s="60"/>
      <c r="B675" s="63"/>
      <c r="C675" s="55" t="s">
        <v>42</v>
      </c>
      <c r="D675" s="56">
        <v>4303.2</v>
      </c>
      <c r="E675" s="6">
        <v>0</v>
      </c>
    </row>
    <row r="676" spans="1:6" x14ac:dyDescent="0.25">
      <c r="A676" s="60"/>
      <c r="B676" s="63"/>
      <c r="C676" s="55" t="s">
        <v>43</v>
      </c>
      <c r="D676" s="56">
        <v>4659.6000000000004</v>
      </c>
      <c r="E676" s="6">
        <v>0</v>
      </c>
    </row>
    <row r="677" spans="1:6" x14ac:dyDescent="0.25">
      <c r="A677" s="60"/>
      <c r="B677" s="63"/>
      <c r="C677" s="55" t="s">
        <v>44</v>
      </c>
      <c r="D677" s="56">
        <v>6204</v>
      </c>
      <c r="E677" s="6">
        <v>0</v>
      </c>
    </row>
    <row r="678" spans="1:6" x14ac:dyDescent="0.25">
      <c r="A678" s="60"/>
      <c r="B678" s="63"/>
      <c r="C678" s="55" t="s">
        <v>45</v>
      </c>
      <c r="D678" s="56">
        <v>7537.2</v>
      </c>
      <c r="E678" s="6">
        <v>0</v>
      </c>
    </row>
    <row r="679" spans="1:6" x14ac:dyDescent="0.25">
      <c r="A679" s="60"/>
      <c r="B679" s="63"/>
      <c r="C679" s="55" t="s">
        <v>46</v>
      </c>
      <c r="D679" s="56">
        <v>6666</v>
      </c>
      <c r="E679" s="6">
        <v>0</v>
      </c>
    </row>
    <row r="680" spans="1:6" x14ac:dyDescent="0.25">
      <c r="A680" s="60"/>
      <c r="B680" s="63"/>
      <c r="C680" s="55" t="s">
        <v>47</v>
      </c>
      <c r="D680" s="56">
        <v>5385.6</v>
      </c>
      <c r="E680" s="6">
        <v>0</v>
      </c>
    </row>
    <row r="681" spans="1:6" x14ac:dyDescent="0.25">
      <c r="A681" s="60"/>
      <c r="B681" s="63"/>
      <c r="C681" s="55" t="s">
        <v>48</v>
      </c>
      <c r="D681" s="56">
        <v>4224</v>
      </c>
      <c r="E681" s="6">
        <v>0</v>
      </c>
    </row>
    <row r="682" spans="1:6" x14ac:dyDescent="0.25">
      <c r="A682" s="60"/>
      <c r="B682" s="63"/>
      <c r="C682" s="55" t="s">
        <v>49</v>
      </c>
      <c r="D682" s="56">
        <v>2547.6</v>
      </c>
      <c r="E682" s="6">
        <v>0</v>
      </c>
    </row>
    <row r="683" spans="1:6" x14ac:dyDescent="0.25">
      <c r="A683" s="60"/>
      <c r="B683" s="63"/>
      <c r="C683" s="55" t="s">
        <v>50</v>
      </c>
      <c r="D683" s="56">
        <v>1993.2</v>
      </c>
      <c r="E683" s="6">
        <v>0</v>
      </c>
    </row>
    <row r="684" spans="1:6" x14ac:dyDescent="0.25">
      <c r="A684" s="60"/>
      <c r="B684" s="63"/>
      <c r="C684" s="55" t="s">
        <v>51</v>
      </c>
      <c r="D684" s="56">
        <v>1874.4</v>
      </c>
      <c r="E684" s="6">
        <v>0</v>
      </c>
    </row>
    <row r="685" spans="1:6" x14ac:dyDescent="0.25">
      <c r="A685" s="60"/>
      <c r="B685" s="63"/>
      <c r="C685" s="55" t="s">
        <v>52</v>
      </c>
      <c r="D685" s="56">
        <v>1386</v>
      </c>
      <c r="E685" s="6">
        <v>0</v>
      </c>
    </row>
    <row r="686" spans="1:6" x14ac:dyDescent="0.25">
      <c r="A686" s="60"/>
      <c r="B686" s="63"/>
      <c r="C686" s="55" t="s">
        <v>53</v>
      </c>
      <c r="D686" s="56">
        <v>3168</v>
      </c>
      <c r="E686" s="6">
        <v>0</v>
      </c>
    </row>
    <row r="687" spans="1:6" x14ac:dyDescent="0.25">
      <c r="A687" s="60"/>
      <c r="B687" s="63"/>
      <c r="C687" s="55" t="s">
        <v>54</v>
      </c>
      <c r="D687" s="56">
        <v>2217.6</v>
      </c>
      <c r="E687" s="6">
        <v>0</v>
      </c>
    </row>
    <row r="688" spans="1:6" x14ac:dyDescent="0.25">
      <c r="A688" s="60"/>
      <c r="B688" s="63"/>
      <c r="C688" s="55" t="s">
        <v>55</v>
      </c>
      <c r="D688" s="56">
        <v>264</v>
      </c>
      <c r="E688" s="6">
        <v>0</v>
      </c>
    </row>
    <row r="689" spans="1:6" x14ac:dyDescent="0.25">
      <c r="A689" s="60"/>
      <c r="B689" s="63"/>
      <c r="C689" s="55" t="s">
        <v>56</v>
      </c>
      <c r="D689" s="56">
        <v>2376</v>
      </c>
      <c r="E689" s="6">
        <v>0</v>
      </c>
    </row>
    <row r="690" spans="1:6" x14ac:dyDescent="0.25">
      <c r="A690" s="60"/>
      <c r="B690" s="63"/>
      <c r="C690" s="55" t="s">
        <v>57</v>
      </c>
      <c r="D690" s="56">
        <v>1940.4</v>
      </c>
      <c r="E690" s="6">
        <v>0</v>
      </c>
    </row>
    <row r="691" spans="1:6" x14ac:dyDescent="0.25">
      <c r="A691" s="60"/>
      <c r="B691" s="63"/>
      <c r="C691" s="55" t="s">
        <v>58</v>
      </c>
      <c r="D691" s="56">
        <v>2085.6</v>
      </c>
      <c r="E691" s="6">
        <v>0</v>
      </c>
    </row>
    <row r="692" spans="1:6" x14ac:dyDescent="0.25">
      <c r="A692" s="60"/>
      <c r="B692" s="63"/>
      <c r="C692" s="55" t="s">
        <v>59</v>
      </c>
      <c r="D692" s="56">
        <v>2402.4</v>
      </c>
      <c r="E692" s="6">
        <v>0</v>
      </c>
    </row>
    <row r="693" spans="1:6" x14ac:dyDescent="0.25">
      <c r="A693" s="60"/>
      <c r="B693" s="63"/>
      <c r="C693" s="55" t="s">
        <v>60</v>
      </c>
      <c r="D693" s="56">
        <v>2204.4</v>
      </c>
      <c r="E693" s="6">
        <v>0</v>
      </c>
    </row>
    <row r="694" spans="1:6" x14ac:dyDescent="0.25">
      <c r="A694" s="60"/>
      <c r="B694" s="63"/>
      <c r="C694" s="55" t="s">
        <v>61</v>
      </c>
      <c r="D694" s="56">
        <v>2732.4</v>
      </c>
      <c r="E694" s="6">
        <v>0</v>
      </c>
    </row>
    <row r="695" spans="1:6" x14ac:dyDescent="0.25">
      <c r="A695" s="60"/>
      <c r="B695" s="63"/>
      <c r="C695" s="55" t="s">
        <v>62</v>
      </c>
      <c r="D695" s="56">
        <v>2640</v>
      </c>
      <c r="E695" s="6">
        <v>0</v>
      </c>
    </row>
    <row r="696" spans="1:6" x14ac:dyDescent="0.25">
      <c r="A696" s="60"/>
      <c r="B696" s="63"/>
      <c r="C696" s="55" t="s">
        <v>63</v>
      </c>
      <c r="D696" s="56">
        <v>2666.4</v>
      </c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>
        <v>3550.8</v>
      </c>
      <c r="E697" s="6">
        <v>0</v>
      </c>
      <c r="F697" s="66"/>
    </row>
    <row r="698" spans="1:6" x14ac:dyDescent="0.25">
      <c r="B698" s="65" t="s">
        <v>65</v>
      </c>
      <c r="D698" s="66">
        <f>SUM(D674:D697)</f>
        <v>77563.199999999983</v>
      </c>
      <c r="E698" s="67">
        <f>SUM(E674:E697)</f>
        <v>0</v>
      </c>
      <c r="F698" s="66"/>
    </row>
    <row r="701" spans="1:6" ht="16.5" thickBot="1" x14ac:dyDescent="0.3"/>
    <row r="702" spans="1:6" s="8" customFormat="1" ht="34.5" customHeight="1" thickBot="1" x14ac:dyDescent="0.25">
      <c r="A702" s="15" t="s">
        <v>25</v>
      </c>
      <c r="B702" s="16" t="s">
        <v>26</v>
      </c>
      <c r="C702" s="17" t="s">
        <v>27</v>
      </c>
      <c r="D702" s="19" t="s">
        <v>34</v>
      </c>
      <c r="E702" s="47" t="s">
        <v>29</v>
      </c>
      <c r="F702" s="19" t="s">
        <v>30</v>
      </c>
    </row>
    <row r="703" spans="1:6" x14ac:dyDescent="0.25">
      <c r="A703" s="59" t="s">
        <v>89</v>
      </c>
      <c r="B703" s="62">
        <v>43271</v>
      </c>
      <c r="C703" s="53" t="s">
        <v>41</v>
      </c>
      <c r="D703" s="54">
        <v>0</v>
      </c>
      <c r="E703" s="6">
        <v>0</v>
      </c>
    </row>
    <row r="704" spans="1:6" x14ac:dyDescent="0.25">
      <c r="A704" s="60"/>
      <c r="B704" s="63"/>
      <c r="C704" s="55" t="s">
        <v>42</v>
      </c>
      <c r="D704" s="56">
        <v>0</v>
      </c>
      <c r="E704" s="6">
        <v>0</v>
      </c>
    </row>
    <row r="705" spans="1:5" x14ac:dyDescent="0.25">
      <c r="A705" s="60"/>
      <c r="B705" s="63"/>
      <c r="C705" s="55" t="s">
        <v>43</v>
      </c>
      <c r="D705" s="56">
        <v>0</v>
      </c>
      <c r="E705" s="6">
        <v>0</v>
      </c>
    </row>
    <row r="706" spans="1:5" x14ac:dyDescent="0.25">
      <c r="A706" s="60"/>
      <c r="B706" s="63"/>
      <c r="C706" s="55" t="s">
        <v>44</v>
      </c>
      <c r="D706" s="56">
        <v>0</v>
      </c>
      <c r="E706" s="6">
        <v>0</v>
      </c>
    </row>
    <row r="707" spans="1:5" x14ac:dyDescent="0.25">
      <c r="A707" s="60"/>
      <c r="B707" s="63"/>
      <c r="C707" s="55" t="s">
        <v>45</v>
      </c>
      <c r="D707" s="56">
        <v>0</v>
      </c>
      <c r="E707" s="6">
        <v>0</v>
      </c>
    </row>
    <row r="708" spans="1:5" x14ac:dyDescent="0.25">
      <c r="A708" s="60"/>
      <c r="B708" s="63"/>
      <c r="C708" s="55" t="s">
        <v>46</v>
      </c>
      <c r="D708" s="56">
        <v>0</v>
      </c>
      <c r="E708" s="6">
        <v>0</v>
      </c>
    </row>
    <row r="709" spans="1:5" x14ac:dyDescent="0.25">
      <c r="A709" s="60"/>
      <c r="B709" s="63"/>
      <c r="C709" s="55" t="s">
        <v>47</v>
      </c>
      <c r="D709" s="56">
        <v>0</v>
      </c>
      <c r="E709" s="6">
        <v>0</v>
      </c>
    </row>
    <row r="710" spans="1:5" x14ac:dyDescent="0.25">
      <c r="A710" s="60"/>
      <c r="B710" s="63"/>
      <c r="C710" s="55" t="s">
        <v>48</v>
      </c>
      <c r="D710" s="56">
        <v>0</v>
      </c>
      <c r="E710" s="6">
        <v>0</v>
      </c>
    </row>
    <row r="711" spans="1:5" x14ac:dyDescent="0.25">
      <c r="A711" s="60"/>
      <c r="B711" s="63"/>
      <c r="C711" s="55" t="s">
        <v>49</v>
      </c>
      <c r="D711" s="56">
        <v>0</v>
      </c>
      <c r="E711" s="6">
        <v>0</v>
      </c>
    </row>
    <row r="712" spans="1:5" x14ac:dyDescent="0.25">
      <c r="A712" s="60"/>
      <c r="B712" s="63"/>
      <c r="C712" s="55" t="s">
        <v>50</v>
      </c>
      <c r="D712" s="56">
        <v>0</v>
      </c>
      <c r="E712" s="6">
        <v>0</v>
      </c>
    </row>
    <row r="713" spans="1:5" x14ac:dyDescent="0.25">
      <c r="A713" s="60"/>
      <c r="B713" s="63"/>
      <c r="C713" s="55" t="s">
        <v>51</v>
      </c>
      <c r="D713" s="56">
        <v>0</v>
      </c>
      <c r="E713" s="6">
        <v>0</v>
      </c>
    </row>
    <row r="714" spans="1:5" x14ac:dyDescent="0.25">
      <c r="A714" s="60"/>
      <c r="B714" s="63"/>
      <c r="C714" s="55" t="s">
        <v>52</v>
      </c>
      <c r="D714" s="56">
        <v>0</v>
      </c>
      <c r="E714" s="6">
        <v>0</v>
      </c>
    </row>
    <row r="715" spans="1:5" x14ac:dyDescent="0.25">
      <c r="A715" s="60"/>
      <c r="B715" s="63"/>
      <c r="C715" s="55" t="s">
        <v>53</v>
      </c>
      <c r="D715" s="56">
        <v>0</v>
      </c>
      <c r="E715" s="6">
        <v>0</v>
      </c>
    </row>
    <row r="716" spans="1:5" x14ac:dyDescent="0.25">
      <c r="A716" s="60"/>
      <c r="B716" s="63"/>
      <c r="C716" s="55" t="s">
        <v>54</v>
      </c>
      <c r="D716" s="56">
        <v>0</v>
      </c>
      <c r="E716" s="6">
        <v>0</v>
      </c>
    </row>
    <row r="717" spans="1:5" x14ac:dyDescent="0.25">
      <c r="A717" s="60"/>
      <c r="B717" s="63"/>
      <c r="C717" s="55" t="s">
        <v>55</v>
      </c>
      <c r="D717" s="56">
        <v>0</v>
      </c>
      <c r="E717" s="6">
        <v>0</v>
      </c>
    </row>
    <row r="718" spans="1:5" x14ac:dyDescent="0.25">
      <c r="A718" s="60"/>
      <c r="B718" s="63"/>
      <c r="C718" s="55" t="s">
        <v>56</v>
      </c>
      <c r="D718" s="56">
        <v>0</v>
      </c>
      <c r="E718" s="6">
        <v>0</v>
      </c>
    </row>
    <row r="719" spans="1:5" x14ac:dyDescent="0.25">
      <c r="A719" s="60"/>
      <c r="B719" s="63"/>
      <c r="C719" s="55" t="s">
        <v>57</v>
      </c>
      <c r="D719" s="56">
        <v>0</v>
      </c>
      <c r="E719" s="6">
        <v>0</v>
      </c>
    </row>
    <row r="720" spans="1:5" x14ac:dyDescent="0.25">
      <c r="A720" s="60"/>
      <c r="B720" s="63"/>
      <c r="C720" s="55" t="s">
        <v>58</v>
      </c>
      <c r="D720" s="56">
        <v>0</v>
      </c>
      <c r="E720" s="6">
        <v>0</v>
      </c>
    </row>
    <row r="721" spans="1:6" x14ac:dyDescent="0.25">
      <c r="A721" s="60"/>
      <c r="B721" s="63"/>
      <c r="C721" s="55" t="s">
        <v>59</v>
      </c>
      <c r="D721" s="56">
        <v>0</v>
      </c>
      <c r="E721" s="6">
        <v>0</v>
      </c>
    </row>
    <row r="722" spans="1:6" x14ac:dyDescent="0.25">
      <c r="A722" s="60"/>
      <c r="B722" s="63"/>
      <c r="C722" s="55" t="s">
        <v>60</v>
      </c>
      <c r="D722" s="56">
        <v>0</v>
      </c>
      <c r="E722" s="6">
        <v>0</v>
      </c>
    </row>
    <row r="723" spans="1:6" x14ac:dyDescent="0.25">
      <c r="A723" s="60"/>
      <c r="B723" s="63"/>
      <c r="C723" s="55" t="s">
        <v>61</v>
      </c>
      <c r="D723" s="56">
        <v>0</v>
      </c>
      <c r="E723" s="6">
        <v>0</v>
      </c>
    </row>
    <row r="724" spans="1:6" x14ac:dyDescent="0.25">
      <c r="A724" s="60"/>
      <c r="B724" s="63"/>
      <c r="C724" s="55" t="s">
        <v>62</v>
      </c>
      <c r="D724" s="56">
        <v>0</v>
      </c>
      <c r="E724" s="6">
        <v>0</v>
      </c>
    </row>
    <row r="725" spans="1:6" x14ac:dyDescent="0.25">
      <c r="A725" s="60"/>
      <c r="B725" s="63"/>
      <c r="C725" s="55" t="s">
        <v>63</v>
      </c>
      <c r="D725" s="56">
        <v>0</v>
      </c>
      <c r="E725" s="6">
        <v>0</v>
      </c>
    </row>
    <row r="726" spans="1:6" ht="16.5" thickBot="1" x14ac:dyDescent="0.3">
      <c r="A726" s="61"/>
      <c r="B726" s="64"/>
      <c r="C726" s="57" t="s">
        <v>64</v>
      </c>
      <c r="D726" s="58">
        <v>0</v>
      </c>
      <c r="E726" s="6">
        <v>0</v>
      </c>
      <c r="F726" s="66"/>
    </row>
    <row r="727" spans="1:6" x14ac:dyDescent="0.25">
      <c r="B727" s="65" t="s">
        <v>65</v>
      </c>
      <c r="D727" s="66">
        <f>SUM(D703:D726)</f>
        <v>0</v>
      </c>
      <c r="E727" s="67">
        <f>SUM(E703:E726)</f>
        <v>0</v>
      </c>
      <c r="F727" s="66"/>
    </row>
    <row r="730" spans="1:6" ht="16.5" thickBot="1" x14ac:dyDescent="0.3"/>
    <row r="731" spans="1:6" s="8" customFormat="1" ht="34.5" customHeight="1" thickBot="1" x14ac:dyDescent="0.25">
      <c r="A731" s="15" t="s">
        <v>25</v>
      </c>
      <c r="B731" s="16" t="s">
        <v>26</v>
      </c>
      <c r="C731" s="17" t="s">
        <v>27</v>
      </c>
      <c r="D731" s="19" t="s">
        <v>34</v>
      </c>
      <c r="E731" s="47" t="s">
        <v>29</v>
      </c>
      <c r="F731" s="19" t="s">
        <v>30</v>
      </c>
    </row>
    <row r="732" spans="1:6" x14ac:dyDescent="0.25">
      <c r="A732" s="59" t="s">
        <v>90</v>
      </c>
      <c r="B732" s="62">
        <v>43271</v>
      </c>
      <c r="C732" s="53" t="s">
        <v>41</v>
      </c>
      <c r="D732" s="54">
        <v>158.4</v>
      </c>
      <c r="E732" s="6">
        <v>0</v>
      </c>
    </row>
    <row r="733" spans="1:6" x14ac:dyDescent="0.25">
      <c r="A733" s="60"/>
      <c r="B733" s="63"/>
      <c r="C733" s="55" t="s">
        <v>42</v>
      </c>
      <c r="D733" s="56">
        <v>132</v>
      </c>
      <c r="E733" s="6">
        <v>0</v>
      </c>
    </row>
    <row r="734" spans="1:6" x14ac:dyDescent="0.25">
      <c r="A734" s="60"/>
      <c r="B734" s="63"/>
      <c r="C734" s="55" t="s">
        <v>43</v>
      </c>
      <c r="D734" s="56">
        <v>158.4</v>
      </c>
      <c r="E734" s="6">
        <v>0</v>
      </c>
    </row>
    <row r="735" spans="1:6" x14ac:dyDescent="0.25">
      <c r="A735" s="60"/>
      <c r="B735" s="63"/>
      <c r="C735" s="55" t="s">
        <v>44</v>
      </c>
      <c r="D735" s="56">
        <v>149.6</v>
      </c>
      <c r="E735" s="6">
        <v>0</v>
      </c>
    </row>
    <row r="736" spans="1:6" x14ac:dyDescent="0.25">
      <c r="A736" s="60"/>
      <c r="B736" s="63"/>
      <c r="C736" s="55" t="s">
        <v>45</v>
      </c>
      <c r="D736" s="56">
        <v>140.80000000000001</v>
      </c>
      <c r="E736" s="6">
        <v>0</v>
      </c>
    </row>
    <row r="737" spans="1:5" x14ac:dyDescent="0.25">
      <c r="A737" s="60"/>
      <c r="B737" s="63"/>
      <c r="C737" s="55" t="s">
        <v>46</v>
      </c>
      <c r="D737" s="56">
        <v>132</v>
      </c>
      <c r="E737" s="6">
        <v>0</v>
      </c>
    </row>
    <row r="738" spans="1:5" x14ac:dyDescent="0.25">
      <c r="A738" s="60"/>
      <c r="B738" s="63"/>
      <c r="C738" s="55" t="s">
        <v>47</v>
      </c>
      <c r="D738" s="56">
        <v>149.6</v>
      </c>
      <c r="E738" s="6">
        <v>0</v>
      </c>
    </row>
    <row r="739" spans="1:5" x14ac:dyDescent="0.25">
      <c r="A739" s="60"/>
      <c r="B739" s="63"/>
      <c r="C739" s="55" t="s">
        <v>48</v>
      </c>
      <c r="D739" s="56">
        <v>149.6</v>
      </c>
      <c r="E739" s="6">
        <v>0</v>
      </c>
    </row>
    <row r="740" spans="1:5" x14ac:dyDescent="0.25">
      <c r="A740" s="60"/>
      <c r="B740" s="63"/>
      <c r="C740" s="55" t="s">
        <v>49</v>
      </c>
      <c r="D740" s="56">
        <v>338.8</v>
      </c>
      <c r="E740" s="6">
        <v>0</v>
      </c>
    </row>
    <row r="741" spans="1:5" x14ac:dyDescent="0.25">
      <c r="A741" s="60"/>
      <c r="B741" s="63"/>
      <c r="C741" s="55" t="s">
        <v>50</v>
      </c>
      <c r="D741" s="56">
        <v>435.6</v>
      </c>
      <c r="E741" s="6">
        <v>0</v>
      </c>
    </row>
    <row r="742" spans="1:5" x14ac:dyDescent="0.25">
      <c r="A742" s="60"/>
      <c r="B742" s="63"/>
      <c r="C742" s="55" t="s">
        <v>51</v>
      </c>
      <c r="D742" s="56">
        <v>338.8</v>
      </c>
      <c r="E742" s="6">
        <v>0</v>
      </c>
    </row>
    <row r="743" spans="1:5" x14ac:dyDescent="0.25">
      <c r="A743" s="60"/>
      <c r="B743" s="63"/>
      <c r="C743" s="55" t="s">
        <v>52</v>
      </c>
      <c r="D743" s="56">
        <v>448.8</v>
      </c>
      <c r="E743" s="6">
        <v>0</v>
      </c>
    </row>
    <row r="744" spans="1:5" x14ac:dyDescent="0.25">
      <c r="A744" s="60"/>
      <c r="B744" s="63"/>
      <c r="C744" s="55" t="s">
        <v>53</v>
      </c>
      <c r="D744" s="56">
        <v>180.4</v>
      </c>
      <c r="E744" s="6">
        <v>0</v>
      </c>
    </row>
    <row r="745" spans="1:5" x14ac:dyDescent="0.25">
      <c r="A745" s="60"/>
      <c r="B745" s="63"/>
      <c r="C745" s="55" t="s">
        <v>54</v>
      </c>
      <c r="D745" s="56">
        <v>391.6</v>
      </c>
      <c r="E745" s="6">
        <v>0</v>
      </c>
    </row>
    <row r="746" spans="1:5" x14ac:dyDescent="0.25">
      <c r="A746" s="60"/>
      <c r="B746" s="63"/>
      <c r="C746" s="55" t="s">
        <v>55</v>
      </c>
      <c r="D746" s="56">
        <v>440</v>
      </c>
      <c r="E746" s="6">
        <v>0</v>
      </c>
    </row>
    <row r="747" spans="1:5" x14ac:dyDescent="0.25">
      <c r="A747" s="60"/>
      <c r="B747" s="63"/>
      <c r="C747" s="55" t="s">
        <v>56</v>
      </c>
      <c r="D747" s="56">
        <v>374</v>
      </c>
      <c r="E747" s="6">
        <v>0</v>
      </c>
    </row>
    <row r="748" spans="1:5" x14ac:dyDescent="0.25">
      <c r="A748" s="60"/>
      <c r="B748" s="63"/>
      <c r="C748" s="55" t="s">
        <v>57</v>
      </c>
      <c r="D748" s="56">
        <v>378.40000000000003</v>
      </c>
      <c r="E748" s="6">
        <v>0</v>
      </c>
    </row>
    <row r="749" spans="1:5" x14ac:dyDescent="0.25">
      <c r="A749" s="60"/>
      <c r="B749" s="63"/>
      <c r="C749" s="55" t="s">
        <v>58</v>
      </c>
      <c r="D749" s="56">
        <v>180.4</v>
      </c>
      <c r="E749" s="6">
        <v>0</v>
      </c>
    </row>
    <row r="750" spans="1:5" x14ac:dyDescent="0.25">
      <c r="A750" s="60"/>
      <c r="B750" s="63"/>
      <c r="C750" s="55" t="s">
        <v>59</v>
      </c>
      <c r="D750" s="56">
        <v>211.20000000000002</v>
      </c>
      <c r="E750" s="6">
        <v>0</v>
      </c>
    </row>
    <row r="751" spans="1:5" x14ac:dyDescent="0.25">
      <c r="A751" s="60"/>
      <c r="B751" s="63"/>
      <c r="C751" s="55" t="s">
        <v>60</v>
      </c>
      <c r="D751" s="56">
        <v>206.8</v>
      </c>
      <c r="E751" s="6">
        <v>0</v>
      </c>
    </row>
    <row r="752" spans="1:5" x14ac:dyDescent="0.25">
      <c r="A752" s="60"/>
      <c r="B752" s="63"/>
      <c r="C752" s="55" t="s">
        <v>61</v>
      </c>
      <c r="D752" s="56">
        <v>202.4</v>
      </c>
      <c r="E752" s="6">
        <v>0</v>
      </c>
    </row>
    <row r="753" spans="1:6" x14ac:dyDescent="0.25">
      <c r="A753" s="60"/>
      <c r="B753" s="63"/>
      <c r="C753" s="55" t="s">
        <v>62</v>
      </c>
      <c r="D753" s="56">
        <v>215.6</v>
      </c>
      <c r="E753" s="6">
        <v>0</v>
      </c>
    </row>
    <row r="754" spans="1:6" x14ac:dyDescent="0.25">
      <c r="A754" s="60"/>
      <c r="B754" s="63"/>
      <c r="C754" s="55" t="s">
        <v>63</v>
      </c>
      <c r="D754" s="56">
        <v>202.4</v>
      </c>
      <c r="E754" s="6">
        <v>0</v>
      </c>
    </row>
    <row r="755" spans="1:6" ht="16.5" thickBot="1" x14ac:dyDescent="0.3">
      <c r="A755" s="61"/>
      <c r="B755" s="64"/>
      <c r="C755" s="57" t="s">
        <v>64</v>
      </c>
      <c r="D755" s="58">
        <v>184.8</v>
      </c>
      <c r="E755" s="6">
        <v>0</v>
      </c>
      <c r="F755" s="66"/>
    </row>
    <row r="756" spans="1:6" x14ac:dyDescent="0.25">
      <c r="B756" s="65" t="s">
        <v>65</v>
      </c>
      <c r="D756" s="66">
        <f>SUM(D732:D755)</f>
        <v>5900.4</v>
      </c>
      <c r="E756" s="67">
        <f>SUM(E732:E755)</f>
        <v>0</v>
      </c>
      <c r="F756" s="66"/>
    </row>
    <row r="759" spans="1:6" ht="16.5" thickBot="1" x14ac:dyDescent="0.3"/>
    <row r="760" spans="1:6" s="8" customFormat="1" ht="34.5" customHeight="1" thickBot="1" x14ac:dyDescent="0.25">
      <c r="A760" s="15" t="s">
        <v>25</v>
      </c>
      <c r="B760" s="16" t="s">
        <v>26</v>
      </c>
      <c r="C760" s="17" t="s">
        <v>27</v>
      </c>
      <c r="D760" s="19" t="s">
        <v>34</v>
      </c>
      <c r="E760" s="47" t="s">
        <v>29</v>
      </c>
      <c r="F760" s="19" t="s">
        <v>30</v>
      </c>
    </row>
    <row r="761" spans="1:6" x14ac:dyDescent="0.25">
      <c r="A761" s="59" t="s">
        <v>91</v>
      </c>
      <c r="B761" s="62">
        <v>43271</v>
      </c>
      <c r="C761" s="53" t="s">
        <v>41</v>
      </c>
      <c r="D761" s="54">
        <v>0</v>
      </c>
      <c r="E761" s="6">
        <v>0</v>
      </c>
    </row>
    <row r="762" spans="1:6" x14ac:dyDescent="0.25">
      <c r="A762" s="60"/>
      <c r="B762" s="63"/>
      <c r="C762" s="55" t="s">
        <v>42</v>
      </c>
      <c r="D762" s="56">
        <v>0</v>
      </c>
      <c r="E762" s="6">
        <v>0</v>
      </c>
    </row>
    <row r="763" spans="1:6" x14ac:dyDescent="0.25">
      <c r="A763" s="60"/>
      <c r="B763" s="63"/>
      <c r="C763" s="55" t="s">
        <v>43</v>
      </c>
      <c r="D763" s="56">
        <v>0</v>
      </c>
      <c r="E763" s="6">
        <v>0</v>
      </c>
    </row>
    <row r="764" spans="1:6" x14ac:dyDescent="0.25">
      <c r="A764" s="60"/>
      <c r="B764" s="63"/>
      <c r="C764" s="55" t="s">
        <v>44</v>
      </c>
      <c r="D764" s="56">
        <v>0</v>
      </c>
      <c r="E764" s="6">
        <v>0</v>
      </c>
    </row>
    <row r="765" spans="1:6" x14ac:dyDescent="0.25">
      <c r="A765" s="60"/>
      <c r="B765" s="63"/>
      <c r="C765" s="55" t="s">
        <v>45</v>
      </c>
      <c r="D765" s="56">
        <v>0</v>
      </c>
      <c r="E765" s="6">
        <v>0</v>
      </c>
    </row>
    <row r="766" spans="1:6" x14ac:dyDescent="0.25">
      <c r="A766" s="60"/>
      <c r="B766" s="63"/>
      <c r="C766" s="55" t="s">
        <v>46</v>
      </c>
      <c r="D766" s="56">
        <v>0</v>
      </c>
      <c r="E766" s="6">
        <v>0</v>
      </c>
    </row>
    <row r="767" spans="1:6" x14ac:dyDescent="0.25">
      <c r="A767" s="60"/>
      <c r="B767" s="63"/>
      <c r="C767" s="55" t="s">
        <v>47</v>
      </c>
      <c r="D767" s="56">
        <v>0</v>
      </c>
      <c r="E767" s="6">
        <v>0</v>
      </c>
    </row>
    <row r="768" spans="1:6" x14ac:dyDescent="0.25">
      <c r="A768" s="60"/>
      <c r="B768" s="63"/>
      <c r="C768" s="55" t="s">
        <v>48</v>
      </c>
      <c r="D768" s="56">
        <v>0</v>
      </c>
      <c r="E768" s="6">
        <v>0</v>
      </c>
    </row>
    <row r="769" spans="1:6" x14ac:dyDescent="0.25">
      <c r="A769" s="60"/>
      <c r="B769" s="63"/>
      <c r="C769" s="55" t="s">
        <v>49</v>
      </c>
      <c r="D769" s="56">
        <v>0</v>
      </c>
      <c r="E769" s="6">
        <v>0</v>
      </c>
    </row>
    <row r="770" spans="1:6" x14ac:dyDescent="0.25">
      <c r="A770" s="60"/>
      <c r="B770" s="63"/>
      <c r="C770" s="55" t="s">
        <v>50</v>
      </c>
      <c r="D770" s="56">
        <v>0</v>
      </c>
      <c r="E770" s="6">
        <v>0</v>
      </c>
    </row>
    <row r="771" spans="1:6" x14ac:dyDescent="0.25">
      <c r="A771" s="60"/>
      <c r="B771" s="63"/>
      <c r="C771" s="55" t="s">
        <v>51</v>
      </c>
      <c r="D771" s="56">
        <v>0</v>
      </c>
      <c r="E771" s="6">
        <v>0</v>
      </c>
    </row>
    <row r="772" spans="1:6" x14ac:dyDescent="0.25">
      <c r="A772" s="60"/>
      <c r="B772" s="63"/>
      <c r="C772" s="55" t="s">
        <v>52</v>
      </c>
      <c r="D772" s="56">
        <v>0</v>
      </c>
      <c r="E772" s="6">
        <v>0</v>
      </c>
    </row>
    <row r="773" spans="1:6" x14ac:dyDescent="0.25">
      <c r="A773" s="60"/>
      <c r="B773" s="63"/>
      <c r="C773" s="55" t="s">
        <v>53</v>
      </c>
      <c r="D773" s="56">
        <v>0</v>
      </c>
      <c r="E773" s="6">
        <v>0</v>
      </c>
    </row>
    <row r="774" spans="1:6" x14ac:dyDescent="0.25">
      <c r="A774" s="60"/>
      <c r="B774" s="63"/>
      <c r="C774" s="55" t="s">
        <v>54</v>
      </c>
      <c r="D774" s="56">
        <v>0</v>
      </c>
      <c r="E774" s="6">
        <v>0</v>
      </c>
    </row>
    <row r="775" spans="1:6" x14ac:dyDescent="0.25">
      <c r="A775" s="60"/>
      <c r="B775" s="63"/>
      <c r="C775" s="55" t="s">
        <v>55</v>
      </c>
      <c r="D775" s="56">
        <v>0</v>
      </c>
      <c r="E775" s="6">
        <v>0</v>
      </c>
    </row>
    <row r="776" spans="1:6" x14ac:dyDescent="0.25">
      <c r="A776" s="60"/>
      <c r="B776" s="63"/>
      <c r="C776" s="55" t="s">
        <v>56</v>
      </c>
      <c r="D776" s="56">
        <v>0</v>
      </c>
      <c r="E776" s="6">
        <v>0</v>
      </c>
    </row>
    <row r="777" spans="1:6" x14ac:dyDescent="0.25">
      <c r="A777" s="60"/>
      <c r="B777" s="63"/>
      <c r="C777" s="55" t="s">
        <v>57</v>
      </c>
      <c r="D777" s="56">
        <v>0</v>
      </c>
      <c r="E777" s="6">
        <v>0</v>
      </c>
    </row>
    <row r="778" spans="1:6" x14ac:dyDescent="0.25">
      <c r="A778" s="60"/>
      <c r="B778" s="63"/>
      <c r="C778" s="55" t="s">
        <v>58</v>
      </c>
      <c r="D778" s="56">
        <v>0</v>
      </c>
      <c r="E778" s="6">
        <v>0</v>
      </c>
    </row>
    <row r="779" spans="1:6" x14ac:dyDescent="0.25">
      <c r="A779" s="60"/>
      <c r="B779" s="63"/>
      <c r="C779" s="55" t="s">
        <v>59</v>
      </c>
      <c r="D779" s="56">
        <v>0</v>
      </c>
      <c r="E779" s="6">
        <v>0</v>
      </c>
    </row>
    <row r="780" spans="1:6" x14ac:dyDescent="0.25">
      <c r="A780" s="60"/>
      <c r="B780" s="63"/>
      <c r="C780" s="55" t="s">
        <v>60</v>
      </c>
      <c r="D780" s="56">
        <v>0</v>
      </c>
      <c r="E780" s="6">
        <v>0</v>
      </c>
    </row>
    <row r="781" spans="1:6" x14ac:dyDescent="0.25">
      <c r="A781" s="60"/>
      <c r="B781" s="63"/>
      <c r="C781" s="55" t="s">
        <v>61</v>
      </c>
      <c r="D781" s="56">
        <v>0</v>
      </c>
      <c r="E781" s="6">
        <v>0</v>
      </c>
    </row>
    <row r="782" spans="1:6" x14ac:dyDescent="0.25">
      <c r="A782" s="60"/>
      <c r="B782" s="63"/>
      <c r="C782" s="55" t="s">
        <v>62</v>
      </c>
      <c r="D782" s="56">
        <v>0</v>
      </c>
      <c r="E782" s="6">
        <v>0</v>
      </c>
    </row>
    <row r="783" spans="1:6" x14ac:dyDescent="0.25">
      <c r="A783" s="60"/>
      <c r="B783" s="63"/>
      <c r="C783" s="55" t="s">
        <v>63</v>
      </c>
      <c r="D783" s="56">
        <v>0</v>
      </c>
      <c r="E783" s="6">
        <v>0</v>
      </c>
    </row>
    <row r="784" spans="1:6" ht="16.5" thickBot="1" x14ac:dyDescent="0.3">
      <c r="A784" s="61"/>
      <c r="B784" s="64"/>
      <c r="C784" s="57" t="s">
        <v>64</v>
      </c>
      <c r="D784" s="58">
        <v>0</v>
      </c>
      <c r="E784" s="6">
        <v>0</v>
      </c>
      <c r="F784" s="66"/>
    </row>
    <row r="785" spans="1:6" x14ac:dyDescent="0.25">
      <c r="B785" s="65" t="s">
        <v>65</v>
      </c>
      <c r="D785" s="66">
        <f>SUM(D761:D784)</f>
        <v>0</v>
      </c>
      <c r="E785" s="67">
        <f>SUM(E761:E784)</f>
        <v>0</v>
      </c>
      <c r="F785" s="66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7" t="s">
        <v>29</v>
      </c>
      <c r="F789" s="19" t="s">
        <v>30</v>
      </c>
    </row>
    <row r="790" spans="1:6" x14ac:dyDescent="0.25">
      <c r="A790" s="59" t="s">
        <v>92</v>
      </c>
      <c r="B790" s="62">
        <v>43271</v>
      </c>
      <c r="C790" s="53" t="s">
        <v>41</v>
      </c>
      <c r="D790" s="54">
        <v>255.20000000000002</v>
      </c>
      <c r="E790" s="6">
        <v>0</v>
      </c>
    </row>
    <row r="791" spans="1:6" x14ac:dyDescent="0.25">
      <c r="A791" s="60"/>
      <c r="B791" s="63"/>
      <c r="C791" s="55" t="s">
        <v>42</v>
      </c>
      <c r="D791" s="56">
        <v>259.60000000000002</v>
      </c>
      <c r="E791" s="6">
        <v>0</v>
      </c>
    </row>
    <row r="792" spans="1:6" x14ac:dyDescent="0.25">
      <c r="A792" s="60"/>
      <c r="B792" s="63"/>
      <c r="C792" s="55" t="s">
        <v>43</v>
      </c>
      <c r="D792" s="56">
        <v>264</v>
      </c>
      <c r="E792" s="6">
        <v>0</v>
      </c>
    </row>
    <row r="793" spans="1:6" x14ac:dyDescent="0.25">
      <c r="A793" s="60"/>
      <c r="B793" s="63"/>
      <c r="C793" s="55" t="s">
        <v>44</v>
      </c>
      <c r="D793" s="56">
        <v>255.20000000000002</v>
      </c>
      <c r="E793" s="6">
        <v>0</v>
      </c>
    </row>
    <row r="794" spans="1:6" x14ac:dyDescent="0.25">
      <c r="A794" s="60"/>
      <c r="B794" s="63"/>
      <c r="C794" s="55" t="s">
        <v>45</v>
      </c>
      <c r="D794" s="56">
        <v>250.8</v>
      </c>
      <c r="E794" s="6">
        <v>0</v>
      </c>
    </row>
    <row r="795" spans="1:6" x14ac:dyDescent="0.25">
      <c r="A795" s="60"/>
      <c r="B795" s="63"/>
      <c r="C795" s="55" t="s">
        <v>46</v>
      </c>
      <c r="D795" s="56">
        <v>250.8</v>
      </c>
      <c r="E795" s="6">
        <v>0</v>
      </c>
    </row>
    <row r="796" spans="1:6" x14ac:dyDescent="0.25">
      <c r="A796" s="60"/>
      <c r="B796" s="63"/>
      <c r="C796" s="55" t="s">
        <v>47</v>
      </c>
      <c r="D796" s="56">
        <v>259.60000000000002</v>
      </c>
      <c r="E796" s="6">
        <v>0</v>
      </c>
    </row>
    <row r="797" spans="1:6" x14ac:dyDescent="0.25">
      <c r="A797" s="60"/>
      <c r="B797" s="63"/>
      <c r="C797" s="55" t="s">
        <v>48</v>
      </c>
      <c r="D797" s="56">
        <v>277.2</v>
      </c>
      <c r="E797" s="6">
        <v>0</v>
      </c>
    </row>
    <row r="798" spans="1:6" x14ac:dyDescent="0.25">
      <c r="A798" s="60"/>
      <c r="B798" s="63"/>
      <c r="C798" s="55" t="s">
        <v>49</v>
      </c>
      <c r="D798" s="56">
        <v>541.20000000000005</v>
      </c>
      <c r="E798" s="6">
        <v>0</v>
      </c>
    </row>
    <row r="799" spans="1:6" x14ac:dyDescent="0.25">
      <c r="A799" s="60"/>
      <c r="B799" s="63"/>
      <c r="C799" s="55" t="s">
        <v>50</v>
      </c>
      <c r="D799" s="56">
        <v>607.20000000000005</v>
      </c>
      <c r="E799" s="6">
        <v>0</v>
      </c>
    </row>
    <row r="800" spans="1:6" x14ac:dyDescent="0.25">
      <c r="A800" s="60"/>
      <c r="B800" s="63"/>
      <c r="C800" s="55" t="s">
        <v>51</v>
      </c>
      <c r="D800" s="56">
        <v>594</v>
      </c>
      <c r="E800" s="6">
        <v>0</v>
      </c>
    </row>
    <row r="801" spans="1:6" x14ac:dyDescent="0.25">
      <c r="A801" s="60"/>
      <c r="B801" s="63"/>
      <c r="C801" s="55" t="s">
        <v>52</v>
      </c>
      <c r="D801" s="56">
        <v>488.40000000000003</v>
      </c>
      <c r="E801" s="6">
        <v>0</v>
      </c>
    </row>
    <row r="802" spans="1:6" x14ac:dyDescent="0.25">
      <c r="A802" s="60"/>
      <c r="B802" s="63"/>
      <c r="C802" s="55" t="s">
        <v>53</v>
      </c>
      <c r="D802" s="56">
        <v>303.60000000000002</v>
      </c>
      <c r="E802" s="6">
        <v>0</v>
      </c>
    </row>
    <row r="803" spans="1:6" x14ac:dyDescent="0.25">
      <c r="A803" s="60"/>
      <c r="B803" s="63"/>
      <c r="C803" s="55" t="s">
        <v>54</v>
      </c>
      <c r="D803" s="56">
        <v>580.80000000000007</v>
      </c>
      <c r="E803" s="6">
        <v>0</v>
      </c>
    </row>
    <row r="804" spans="1:6" x14ac:dyDescent="0.25">
      <c r="A804" s="60"/>
      <c r="B804" s="63"/>
      <c r="C804" s="55" t="s">
        <v>55</v>
      </c>
      <c r="D804" s="56">
        <v>602.80000000000007</v>
      </c>
      <c r="E804" s="6">
        <v>0</v>
      </c>
    </row>
    <row r="805" spans="1:6" x14ac:dyDescent="0.25">
      <c r="A805" s="60"/>
      <c r="B805" s="63"/>
      <c r="C805" s="55" t="s">
        <v>56</v>
      </c>
      <c r="D805" s="56">
        <v>554.4</v>
      </c>
      <c r="E805" s="6">
        <v>0</v>
      </c>
    </row>
    <row r="806" spans="1:6" x14ac:dyDescent="0.25">
      <c r="A806" s="60"/>
      <c r="B806" s="63"/>
      <c r="C806" s="55" t="s">
        <v>57</v>
      </c>
      <c r="D806" s="56">
        <v>528</v>
      </c>
      <c r="E806" s="6">
        <v>0</v>
      </c>
    </row>
    <row r="807" spans="1:6" x14ac:dyDescent="0.25">
      <c r="A807" s="60"/>
      <c r="B807" s="63"/>
      <c r="C807" s="55" t="s">
        <v>58</v>
      </c>
      <c r="D807" s="56">
        <v>382.8</v>
      </c>
      <c r="E807" s="6">
        <v>0</v>
      </c>
    </row>
    <row r="808" spans="1:6" x14ac:dyDescent="0.25">
      <c r="A808" s="60"/>
      <c r="B808" s="63"/>
      <c r="C808" s="55" t="s">
        <v>59</v>
      </c>
      <c r="D808" s="56">
        <v>378.40000000000003</v>
      </c>
      <c r="E808" s="6">
        <v>0</v>
      </c>
    </row>
    <row r="809" spans="1:6" x14ac:dyDescent="0.25">
      <c r="A809" s="60"/>
      <c r="B809" s="63"/>
      <c r="C809" s="55" t="s">
        <v>60</v>
      </c>
      <c r="D809" s="56">
        <v>338.8</v>
      </c>
      <c r="E809" s="6">
        <v>0</v>
      </c>
    </row>
    <row r="810" spans="1:6" x14ac:dyDescent="0.25">
      <c r="A810" s="60"/>
      <c r="B810" s="63"/>
      <c r="C810" s="55" t="s">
        <v>61</v>
      </c>
      <c r="D810" s="56">
        <v>312.40000000000003</v>
      </c>
      <c r="E810" s="6">
        <v>0</v>
      </c>
    </row>
    <row r="811" spans="1:6" x14ac:dyDescent="0.25">
      <c r="A811" s="60"/>
      <c r="B811" s="63"/>
      <c r="C811" s="55" t="s">
        <v>62</v>
      </c>
      <c r="D811" s="56">
        <v>268.39999999999998</v>
      </c>
      <c r="E811" s="6">
        <v>0</v>
      </c>
    </row>
    <row r="812" spans="1:6" x14ac:dyDescent="0.25">
      <c r="A812" s="60"/>
      <c r="B812" s="63"/>
      <c r="C812" s="55" t="s">
        <v>63</v>
      </c>
      <c r="D812" s="56">
        <v>264</v>
      </c>
      <c r="E812" s="6">
        <v>0</v>
      </c>
    </row>
    <row r="813" spans="1:6" ht="16.5" thickBot="1" x14ac:dyDescent="0.3">
      <c r="A813" s="61"/>
      <c r="B813" s="64"/>
      <c r="C813" s="57" t="s">
        <v>64</v>
      </c>
      <c r="D813" s="58">
        <v>259.60000000000002</v>
      </c>
      <c r="E813" s="6">
        <v>0</v>
      </c>
      <c r="F813" s="66"/>
    </row>
    <row r="814" spans="1:6" x14ac:dyDescent="0.25">
      <c r="B814" s="65" t="s">
        <v>65</v>
      </c>
      <c r="D814" s="66">
        <f>SUM(D790:D813)</f>
        <v>9077.1999999999989</v>
      </c>
      <c r="E814" s="67">
        <f>SUM(E790:E813)</f>
        <v>0</v>
      </c>
      <c r="F814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2018-06-27T06:57:31Z</dcterms:modified>
</cp:coreProperties>
</file>